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Geometry" sheetId="1" r:id="rId1"/>
    <sheet name="Sheet1" sheetId="2" r:id="rId2"/>
  </sheets>
  <definedNames>
    <definedName name="_xlnm._FilterDatabase" localSheetId="0" hidden="1">'School - Geometry'!$A$2:$N$198</definedName>
    <definedName name="_xlnm.Print_Area" localSheetId="0">'School - Geometry'!$A$1:$N$198</definedName>
    <definedName name="_xlnm.Print_Titles" localSheetId="0">'School - Geometry'!$1:$2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3"/>
  <c r="C3" s="1"/>
</calcChain>
</file>

<file path=xl/sharedStrings.xml><?xml version="1.0" encoding="utf-8"?>
<sst xmlns="http://schemas.openxmlformats.org/spreadsheetml/2006/main" count="2249" uniqueCount="482">
  <si>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</si>
  <si>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</si>
  <si>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</si>
  <si>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</si>
  <si>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</si>
  <si>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</si>
  <si>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</si>
  <si>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</si>
  <si>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</si>
  <si>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</si>
  <si>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</si>
  <si>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</si>
  <si>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</si>
  <si>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</si>
  <si>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</si>
  <si>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</si>
  <si>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</si>
  <si>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</si>
  <si>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</si>
  <si>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</si>
  <si>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</si>
  <si>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</si>
  <si>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</si>
  <si>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</si>
  <si>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</si>
  <si>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</si>
  <si>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</si>
  <si>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BALDWIN COUNTY</t>
  </si>
  <si>
    <t>BARTOW COUNTY</t>
  </si>
  <si>
    <t>BEN HILL COUNTY</t>
  </si>
  <si>
    <t>BERRIEN COUNTY</t>
  </si>
  <si>
    <t>BIBB COUNTY</t>
  </si>
  <si>
    <t>BRANTLEY COUNTY</t>
  </si>
  <si>
    <t>BRYAN COUNTY</t>
  </si>
  <si>
    <t>BURKE COUNTY</t>
  </si>
  <si>
    <t>BUTTS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</si>
  <si>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</si>
  <si>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</si>
  <si>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</si>
  <si>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</si>
  <si>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</si>
  <si>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</si>
  <si>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CLAY COUNTY</t>
  </si>
  <si>
    <t>CLAYTON COUNTY</t>
  </si>
  <si>
    <t>COBB COUNTY</t>
  </si>
  <si>
    <t>COFFEE COUNTY</t>
  </si>
  <si>
    <t>COWETA COUNTY</t>
  </si>
  <si>
    <t>DADE COUNTY</t>
  </si>
  <si>
    <t>DECATUR COUNTY</t>
  </si>
  <si>
    <t>DODGE COUNTY</t>
  </si>
  <si>
    <t>DOUGLAS COUNTY</t>
  </si>
  <si>
    <t>EARLY COUNTY</t>
  </si>
  <si>
    <t>ECHOLS COUNTY</t>
  </si>
  <si>
    <t>EVANS COUNTY</t>
  </si>
  <si>
    <t>FAYETTE COUNTY</t>
  </si>
  <si>
    <t>FORSYTH COUNTY</t>
  </si>
  <si>
    <t>FULTON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</si>
  <si>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</si>
  <si>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</si>
  <si>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</si>
  <si>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</si>
  <si>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</si>
  <si>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</si>
  <si>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</si>
  <si>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HARRIS COUNTY</t>
  </si>
  <si>
    <t>JEFF DAVIS COUNTY</t>
  </si>
  <si>
    <t>JEFFERSON COUNTY</t>
  </si>
  <si>
    <t>LIBERTY COUNTY</t>
  </si>
  <si>
    <t>LINCOLN COUNTY</t>
  </si>
  <si>
    <t>MARION COUNTY</t>
  </si>
  <si>
    <t>MILLER COUNTY</t>
  </si>
  <si>
    <t>MITCHELL COUNTY</t>
  </si>
  <si>
    <t>MONTGOMERY COUNTY</t>
  </si>
  <si>
    <t>MURRAY COUNTY</t>
  </si>
  <si>
    <t>PAULDING COUNTY</t>
  </si>
  <si>
    <t>PIKE COUNTY</t>
  </si>
  <si>
    <t>PUTNAM COUNTY</t>
  </si>
  <si>
    <t>RABUN COUNTY</t>
  </si>
  <si>
    <t>RICHMOND COUNTY</t>
  </si>
  <si>
    <t>SCHLEY COUNTY</t>
  </si>
  <si>
    <t>SEMINOLE COUNTY</t>
  </si>
  <si>
    <t>STEPHENS COUNTY</t>
  </si>
  <si>
    <t>SUMTER COUNTY</t>
  </si>
  <si>
    <t>TALIAFERRO COUNTY</t>
  </si>
  <si>
    <t>TAYLOR COUNTY</t>
  </si>
  <si>
    <t>THOMAS COUNTY</t>
  </si>
  <si>
    <t>TIFT COUNTY</t>
  </si>
  <si>
    <t>TOOMBS COUNTY</t>
  </si>
  <si>
    <t>TREUTLEN COUNTY</t>
  </si>
  <si>
    <t>TURNER COUNTY</t>
  </si>
  <si>
    <t>TWIGGS COUNTY</t>
  </si>
  <si>
    <t>UNION COUNTY</t>
  </si>
  <si>
    <t>WALKER COUNTY</t>
  </si>
  <si>
    <t>WALTON COUNTY</t>
  </si>
  <si>
    <t>WARE COUNTY</t>
  </si>
  <si>
    <t>WARREN COUNTY</t>
  </si>
  <si>
    <t>WAYNE COUNTY</t>
  </si>
  <si>
    <t>WHEELER COUNTY</t>
  </si>
  <si>
    <t>WILCOX COUNTY</t>
  </si>
  <si>
    <t>WILKES COUNTY</t>
  </si>
  <si>
    <t>WORTH COUNTY</t>
  </si>
  <si>
    <t>ATLANTA PUBLIC SCHOOLS</t>
  </si>
  <si>
    <t>BREMEN CITY</t>
  </si>
  <si>
    <t>CALHOUN CITY</t>
  </si>
  <si>
    <t>DUBLIN CITY</t>
  </si>
  <si>
    <t>GAINESVILLE CITY</t>
  </si>
  <si>
    <t>ROME CITY</t>
  </si>
  <si>
    <t>THOMASVILLE CITY</t>
  </si>
  <si>
    <t>TRION CITY</t>
  </si>
  <si>
    <t>VALDOSTA CITY</t>
  </si>
  <si>
    <t>SCS - MOUNTAIN EDUCATION CENTER SCH</t>
  </si>
  <si>
    <t>SCS - GRADUATION ACHIEVEMENT CHARTE</t>
  </si>
  <si>
    <t>SCS - GEORGIA CONNECTIONS ACADEMY</t>
  </si>
  <si>
    <t>SCS - FOOTHILLS EDUCATION CHARTER H</t>
  </si>
  <si>
    <t>CCS - FULTON LEADERSHIP ACADEMY</t>
  </si>
  <si>
    <t>STATE SCHOOLS- GEORGIA SCHOOL FOR T</t>
  </si>
  <si>
    <t>Key</t>
  </si>
  <si>
    <t>School  Name</t>
  </si>
  <si>
    <t>BALDWIN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</si>
  <si>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</si>
  <si>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</si>
  <si>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</si>
  <si>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</si>
  <si>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</si>
  <si>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</si>
  <si>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ACADEMY FOR CLASSICAL EDUCATION</t>
  </si>
  <si>
    <t>WESTSIDE HIGH SCHOOL</t>
  </si>
  <si>
    <t>BRANTLEY COUNTY HIGH SCHOOL</t>
  </si>
  <si>
    <t>RICHMOND HILL HIGH SCHOOL</t>
  </si>
  <si>
    <t>BRYAN COUNTY HIGH SCHOOL</t>
  </si>
  <si>
    <t>BURKE COUNTY HIGH SCHOOL</t>
  </si>
  <si>
    <t>JACKSON HIGH SCHOOL</t>
  </si>
  <si>
    <t>LAKEVIEW-FORT OGLETHORPE HIGH SCHOO</t>
  </si>
  <si>
    <t>CHARLTON COUNTY HIGH SCHOOL</t>
  </si>
  <si>
    <t>JOHNSON HIGH SCHOOL</t>
  </si>
  <si>
    <t>UHS OF SAVANNAH COASTAL HARBOR TREA</t>
  </si>
  <si>
    <t>ISLANDS HIGH SCHOOL</t>
  </si>
  <si>
    <t>SAVANNAH ARTS ACADEMY</t>
  </si>
  <si>
    <t>GROVES HIGH SCHOOL</t>
  </si>
  <si>
    <t>JENKINS HIGH SCHOOL</t>
  </si>
  <si>
    <t>CHATTAHOOCHEE COUNTY HIGH SCHOOL</t>
  </si>
  <si>
    <t>CHATTOOGA ACADEMY</t>
  </si>
  <si>
    <t>CHATTOOGA HIGH SCHOOL</t>
  </si>
  <si>
    <t>RIVER RIDGE HIGH SCHOOL</t>
  </si>
  <si>
    <t>ETOWAH HIGH SCHOOL</t>
  </si>
  <si>
    <t>SEQUOYAH HIGH SCHOOL</t>
  </si>
  <si>
    <t>WOODSTOCK HIGH SCHOOL</t>
  </si>
  <si>
    <t>CHEROKEE HIGH SCHOOL</t>
  </si>
  <si>
    <t>CLAY COUNTY 9TH GRADE ACADEMY SCHOO</t>
  </si>
  <si>
    <t>LOVEJOY HIGH SCHOOL</t>
  </si>
  <si>
    <t>MOUNT ZION HIGH SCHOOL</t>
  </si>
  <si>
    <t>JONESBORO HIGH SCHOOL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</si>
  <si>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</si>
  <si>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</si>
  <si>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</si>
  <si>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</si>
  <si>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</si>
  <si>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</si>
  <si>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</si>
  <si>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</si>
  <si>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</si>
  <si>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</si>
  <si>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</si>
  <si>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</si>
  <si>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</si>
  <si>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</si>
  <si>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</si>
  <si>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</si>
  <si>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</si>
  <si>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</si>
  <si>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NORTHGATE HIGH SCHOOL</t>
  </si>
  <si>
    <t>EAST COWETA HIGH SCHOOL</t>
  </si>
  <si>
    <t>DADE COUNTY HIGH SCHOOL</t>
  </si>
  <si>
    <t>NEW BEGINNINGS LEARNING CENTER</t>
  </si>
  <si>
    <t>BAINBRIDGE HIGH SCHOOL</t>
  </si>
  <si>
    <t>DODGE COUNTY HIGH SCHOOL</t>
  </si>
  <si>
    <t>CHAPEL HILL HIGH SCHOOL</t>
  </si>
  <si>
    <t>YOUTH VILLAGES AT INNER HARBOUR</t>
  </si>
  <si>
    <t>DOUGLAS COUNTY HIGH SCHOOL</t>
  </si>
  <si>
    <t>EARLY COUNTY HIGH SCHOOL</t>
  </si>
  <si>
    <t>ECHOLS COUNTY HIGH SCHOOL</t>
  </si>
  <si>
    <t>CLAXTON HIGH SCHOOL</t>
  </si>
  <si>
    <t>SANDY CREEK HIGH SCHOOL</t>
  </si>
  <si>
    <t>STARRS MILL HIGH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</si>
  <si>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</si>
  <si>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</si>
  <si>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</si>
  <si>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</si>
  <si>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</si>
  <si>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</si>
  <si>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MILTON HIGH SCHOOL</t>
  </si>
  <si>
    <t>HAPEVILLE CHARTER CAREER ACADEMY</t>
  </si>
  <si>
    <t>CAMBRIDGE HIGH SCHOOL</t>
  </si>
  <si>
    <t>BANNEKER HIGH SCHOOL</t>
  </si>
  <si>
    <t>ROSWELL HIGH SCHOOL</t>
  </si>
  <si>
    <t>CENTENNIAL HIGH SCHOOL</t>
  </si>
  <si>
    <t>NORTHVIEW HIGH SCHOOL</t>
  </si>
  <si>
    <t>ALPHARETTA HIGH SCHOOL</t>
  </si>
  <si>
    <t>CREEKSIDE HIGH SCHOOL</t>
  </si>
  <si>
    <t>ELKINS POINTE MIDDLE SCHOOL</t>
  </si>
  <si>
    <t>AUTREY MILL MIDDLE SCHOOL</t>
  </si>
  <si>
    <t>MCCLARIN ALTERNATIVE SCHOOL</t>
  </si>
  <si>
    <t>INDEPENDENCE ALTERNATIVE SCHOOL</t>
  </si>
  <si>
    <t>CHATTAHOOCHEE HIGH SCHOOL</t>
  </si>
  <si>
    <t>TRI-CITIES HIGH SCHOOL</t>
  </si>
  <si>
    <t>JOHNS CREEK HIGH SCHOOL</t>
  </si>
  <si>
    <t>LANGSTON HUGHES HIGH SCHOOL</t>
  </si>
  <si>
    <t>RIVERWOOD INTERNATIONAL CHARTER SCH</t>
  </si>
  <si>
    <t>NORTH SPRINGS HIGH SCHOOL</t>
  </si>
  <si>
    <t>WESTLAKE HIGH SCHOOL</t>
  </si>
  <si>
    <t>GLYNN ACADEMY</t>
  </si>
  <si>
    <t>SONORAVILLE HIGH SCHOOL</t>
  </si>
  <si>
    <t>GORDON CENTRAL HIGH SCHOOL</t>
  </si>
  <si>
    <t>CAIRO HIGH SCHOOL</t>
  </si>
  <si>
    <t>LAKE OCONEE CHARTER</t>
  </si>
  <si>
    <t>NORCROSS HIGH SCHOOL</t>
  </si>
  <si>
    <t>MEADOWCREEK HIGH SCHOOL</t>
  </si>
  <si>
    <t>PEACHTREE RIDGE HIGH SCHOOL</t>
  </si>
  <si>
    <t>GWINNETT ONLINE CAMPUS</t>
  </si>
  <si>
    <t>MOUNTAIN VIEW HIGH SCHOOL</t>
  </si>
  <si>
    <t>DISCOVERY HIGH SCHOOL</t>
  </si>
  <si>
    <t>HABERSHAM SUCCESS ACADEMY</t>
  </si>
  <si>
    <t>HARRIS COUNTY HIGH SCHOOL</t>
  </si>
  <si>
    <t>JEFF DAVIS HIGH SCHOOL</t>
  </si>
  <si>
    <t>JEFFERSON COUNTY HIGH SCHOOL</t>
  </si>
  <si>
    <t>LINCOLN COUNTY HIGH SCHOOL</t>
  </si>
  <si>
    <t>MARION COUNTY MIDDLE - HIGH SCHOOL</t>
  </si>
  <si>
    <t>MILLER COUNTY HIGH SCHOOL</t>
  </si>
  <si>
    <t>BACONTON COMMUNITY CHARTER SCHOOL</t>
  </si>
  <si>
    <t>MONTGOMERY ACADEMY</t>
  </si>
  <si>
    <t>MOUNTAIN CREEK ACADEMY SCHOOL</t>
  </si>
  <si>
    <t>NORTH MURRAY HIGH SCHOOL</t>
  </si>
  <si>
    <t>MURRAY COUNTY HIGH SCHOOL</t>
  </si>
  <si>
    <t>EAST PAULDING HIGH SCHOOL</t>
  </si>
  <si>
    <t>PIKE COUNTY HIGH SCHOOL</t>
  </si>
  <si>
    <t>PUTNAM COUNTY HIGH SCHOOL</t>
  </si>
  <si>
    <t>RABUN COUNTY HIGH SCHOOL</t>
  </si>
  <si>
    <t>CROSS CREEK HIGH SCHOOL</t>
  </si>
  <si>
    <t>LIGHTHOUSE CARE CENTER OF AUGUSTA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</si>
  <si>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</si>
  <si>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</si>
  <si>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</si>
  <si>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</si>
  <si>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</si>
  <si>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</si>
  <si>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JOHNSON MAGNET</t>
  </si>
  <si>
    <t>JOSEY HIGH SCHOOL</t>
  </si>
  <si>
    <t>ACADEMY OF RICHMOND COUNTY HIGH SCH</t>
  </si>
  <si>
    <t>DAVIDSON MAGNET SCHOOL</t>
  </si>
  <si>
    <t>LANEY HIGH SCHOOL</t>
  </si>
  <si>
    <t>SCHLEY MIDDLE HIGH SCHOOL</t>
  </si>
  <si>
    <t>SEMINOLE COUNTY MIDDLE - HIGH SCHOO</t>
  </si>
  <si>
    <t>STEPHENS COUNTY HIGH SCHOOL</t>
  </si>
  <si>
    <t>AMERICUS SUMTER COUNTY HIGH SOUTH</t>
  </si>
  <si>
    <t>TALIAFERRO COUNTY SCHOOL</t>
  </si>
  <si>
    <t>TAYLOR COUNTY HIGH SCHOOL</t>
  </si>
  <si>
    <t>BISHOP HALL CHARTER SCHOOL</t>
  </si>
  <si>
    <t>THOMAS COUNTY CENTRAL HIGH SCHOOL</t>
  </si>
  <si>
    <t>TIFT COUNTY HIGH SCHOOL</t>
  </si>
  <si>
    <t>NORTHEAST CAMPUS, TIFT COUNTY HIGH</t>
  </si>
  <si>
    <t>TOOMBS COUNTY HIGH SCHOOL</t>
  </si>
  <si>
    <t>TREUTLEN MIDDLE - HIGH SCHOOL</t>
  </si>
  <si>
    <t>TURNER COUNTY SPECIALTY SCHOOL</t>
  </si>
  <si>
    <t>TURNER COUNTY HIGH SCHOOL</t>
  </si>
  <si>
    <t>TWIGGS COUNTY HIGH SCHOOL</t>
  </si>
  <si>
    <t>UNION COUNTY HIGH SCHOOL</t>
  </si>
  <si>
    <t>RIDGELAND HIGH SCHOOL</t>
  </si>
  <si>
    <t>WALNUT GROVE HIGH SCHOOL</t>
  </si>
  <si>
    <t>LOGANVILLE HIGH SCHOOL</t>
  </si>
  <si>
    <t>MONROE AREA HIGH SCHOOL</t>
  </si>
  <si>
    <t>WARE COUNTY HIGH SCHOOL</t>
  </si>
  <si>
    <t>WARREN COUNTY HIGH SCHOOL</t>
  </si>
  <si>
    <t>WAYNE COUNTY HIGH SCHOOL</t>
  </si>
  <si>
    <t>WHEELER COUNTY HIGH SCHOOL</t>
  </si>
  <si>
    <t>WILCOX COUNTY HIGH SCHOOL</t>
  </si>
  <si>
    <t>WASHINGTON-WILKES COMPREHENSIVE HIG</t>
  </si>
  <si>
    <t>WORTH COUNTY HIGH SCHOOL</t>
  </si>
  <si>
    <t>MAYS HIGH SCHOOL</t>
  </si>
  <si>
    <t>WASHINGTON HIGH SCHOOL</t>
  </si>
  <si>
    <t>APS-FORREST HILLS ACADEMEY</t>
  </si>
  <si>
    <t>ATLANTA CLASSICAL ACADEMY</t>
  </si>
  <si>
    <t>THE SCHOOL OF THE ARTS AT CARVER</t>
  </si>
  <si>
    <t>DOUGLASS HIGH SCHOOL</t>
  </si>
  <si>
    <t>BREMEN HIGH SCHOOL</t>
  </si>
  <si>
    <t>CALHOUN HIGH SCHOOL</t>
  </si>
  <si>
    <t>DUBLIN HIGH SCHOOL</t>
  </si>
  <si>
    <t>MOORE STREET SCHOOL</t>
  </si>
  <si>
    <t>THE ACADEMY AT WOOD'S MILL</t>
  </si>
  <si>
    <t>GAINESVILLE HIGH SCHOOL</t>
  </si>
  <si>
    <t>MOUNTAIN EDUCATION CENTER SCHOOL</t>
  </si>
  <si>
    <t>GRADUATION ACHIEVEMENT CHARTER HIGH</t>
  </si>
  <si>
    <t>GEORGIA CONNECTIONS ACADEMY</t>
  </si>
  <si>
    <t>FOOTHILLS EDUCATION CHARTER HIGH SC</t>
  </si>
  <si>
    <t>FULTON LEADERSHIP ACADEMY</t>
  </si>
  <si>
    <t>ROME HIGH SCHOOL</t>
  </si>
  <si>
    <t>THOMASVILLE HIGH SCHOOL</t>
  </si>
  <si>
    <t>TRION HIGH SCHOOL</t>
  </si>
  <si>
    <t>VALDOSTA HIGH SCHOOL</t>
  </si>
  <si>
    <t>GEORGIA SCHOOL FOR THE DEAF</t>
  </si>
  <si>
    <t>RIVERWATCH MIDDLE SCHOOL</t>
  </si>
  <si>
    <t>DODGEN MIDDLE SCHOOL</t>
  </si>
  <si>
    <t>CAMPBELL MIDDLE SCHOOL</t>
  </si>
  <si>
    <t>DANIELL MIDDLE SCHOOL</t>
  </si>
  <si>
    <t>SOUTH FORSYTH MIDDLE SCHOOL</t>
  </si>
  <si>
    <t>HOPEWELL MIDDLE SCHOOL</t>
  </si>
  <si>
    <t>CRABAPPLE MIDDLE SCHOOL</t>
  </si>
  <si>
    <t>HOLCOMB BRIDGE MIDDLE SCHOOL</t>
  </si>
  <si>
    <t>RIDGEVIEW CHARTER SCHOOL</t>
  </si>
  <si>
    <t>RIVER TRAIL MIDDLE SCHOOL</t>
  </si>
  <si>
    <t>WEBB BRIDGE MIDDLE SCHOOL</t>
  </si>
  <si>
    <t>TAYLOR ROAD MIDDLE SCHOOL</t>
  </si>
  <si>
    <t>NORTHWESTERN MIDDLE SCHOOL</t>
  </si>
  <si>
    <t>MACINTYRE PARK MIDDLE SCHOOL</t>
  </si>
  <si>
    <t>SNELSON-GOLDEN MIDDLE SCHOOL</t>
  </si>
  <si>
    <t>---</t>
  </si>
  <si>
    <t>Spring 2016 Georgia Milestones End-of-Course Assessment - Geometry - School Level - July 26, 2016</t>
  </si>
  <si>
    <t>605</t>
  </si>
  <si>
    <t>0189</t>
  </si>
  <si>
    <t>608</t>
  </si>
  <si>
    <t>0105</t>
  </si>
  <si>
    <t>0114</t>
  </si>
  <si>
    <t>0198</t>
  </si>
  <si>
    <t>609</t>
  </si>
  <si>
    <t>0291</t>
  </si>
  <si>
    <t>610</t>
  </si>
  <si>
    <t>0101</t>
  </si>
  <si>
    <t>0106</t>
  </si>
  <si>
    <t>611</t>
  </si>
  <si>
    <t>0117</t>
  </si>
  <si>
    <t>613</t>
  </si>
  <si>
    <t>1050</t>
  </si>
  <si>
    <t>615</t>
  </si>
  <si>
    <t>0182</t>
  </si>
  <si>
    <t>0502</t>
  </si>
  <si>
    <t>618</t>
  </si>
  <si>
    <t>0190</t>
  </si>
  <si>
    <t>624</t>
  </si>
  <si>
    <t>0287</t>
  </si>
  <si>
    <t>625</t>
  </si>
  <si>
    <t>0499</t>
  </si>
  <si>
    <t>3056</t>
  </si>
  <si>
    <t>626</t>
  </si>
  <si>
    <t>0206</t>
  </si>
  <si>
    <t>627</t>
  </si>
  <si>
    <t>0111</t>
  </si>
  <si>
    <t>633</t>
  </si>
  <si>
    <t>0103</t>
  </si>
  <si>
    <t>0175</t>
  </si>
  <si>
    <t>0188</t>
  </si>
  <si>
    <t>0192</t>
  </si>
  <si>
    <t>0209</t>
  </si>
  <si>
    <t>0373</t>
  </si>
  <si>
    <t>0381</t>
  </si>
  <si>
    <t>0707</t>
  </si>
  <si>
    <t>1054</t>
  </si>
  <si>
    <t>1064</t>
  </si>
  <si>
    <t>1069</t>
  </si>
  <si>
    <t>2056</t>
  </si>
  <si>
    <t>2066</t>
  </si>
  <si>
    <t>4066</t>
  </si>
  <si>
    <t>634</t>
  </si>
  <si>
    <t>0195</t>
  </si>
  <si>
    <t>638</t>
  </si>
  <si>
    <t>0196</t>
  </si>
  <si>
    <t>0389</t>
  </si>
  <si>
    <t>641</t>
  </si>
  <si>
    <t>643</t>
  </si>
  <si>
    <t>3050</t>
  </si>
  <si>
    <t>645</t>
  </si>
  <si>
    <t>649</t>
  </si>
  <si>
    <t>2050</t>
  </si>
  <si>
    <t>650</t>
  </si>
  <si>
    <t>654</t>
  </si>
  <si>
    <t>658</t>
  </si>
  <si>
    <t>0107</t>
  </si>
  <si>
    <t>0214</t>
  </si>
  <si>
    <t>0219</t>
  </si>
  <si>
    <t>5050</t>
  </si>
  <si>
    <t>660</t>
  </si>
  <si>
    <t>0118</t>
  </si>
  <si>
    <t>0119</t>
  </si>
  <si>
    <t>0176</t>
  </si>
  <si>
    <t>0191</t>
  </si>
  <si>
    <t>0203</t>
  </si>
  <si>
    <t>0205</t>
  </si>
  <si>
    <t>0305</t>
  </si>
  <si>
    <t>0383</t>
  </si>
  <si>
    <t>0386</t>
  </si>
  <si>
    <t>0392</t>
  </si>
  <si>
    <t>0402</t>
  </si>
  <si>
    <t>0497</t>
  </si>
  <si>
    <t>0691</t>
  </si>
  <si>
    <t>0910</t>
  </si>
  <si>
    <t>1110</t>
  </si>
  <si>
    <t>3066</t>
  </si>
  <si>
    <t>4062</t>
  </si>
  <si>
    <t>5069</t>
  </si>
  <si>
    <t>663</t>
  </si>
  <si>
    <t>4752</t>
  </si>
  <si>
    <t>664</t>
  </si>
  <si>
    <t>0286</t>
  </si>
  <si>
    <t>665</t>
  </si>
  <si>
    <t>666</t>
  </si>
  <si>
    <t>0109</t>
  </si>
  <si>
    <t>667</t>
  </si>
  <si>
    <t>0805</t>
  </si>
  <si>
    <t>672</t>
  </si>
  <si>
    <t>0299</t>
  </si>
  <si>
    <t>681</t>
  </si>
  <si>
    <t>690</t>
  </si>
  <si>
    <t>0110</t>
  </si>
  <si>
    <t>696</t>
  </si>
  <si>
    <t>0275</t>
  </si>
  <si>
    <t>700</t>
  </si>
  <si>
    <t>0210</t>
  </si>
  <si>
    <t>701</t>
  </si>
  <si>
    <t>703</t>
  </si>
  <si>
    <t>705</t>
  </si>
  <si>
    <t>0108</t>
  </si>
  <si>
    <t>0112</t>
  </si>
  <si>
    <t>714</t>
  </si>
  <si>
    <t>0194</t>
  </si>
  <si>
    <t>717</t>
  </si>
  <si>
    <t>719</t>
  </si>
  <si>
    <t>0177</t>
  </si>
  <si>
    <t>721</t>
  </si>
  <si>
    <t>0100</t>
  </si>
  <si>
    <t>0213</t>
  </si>
  <si>
    <t>0391</t>
  </si>
  <si>
    <t>1052</t>
  </si>
  <si>
    <t>2574</t>
  </si>
  <si>
    <t>3054</t>
  </si>
  <si>
    <t>3556</t>
  </si>
  <si>
    <t>3756</t>
  </si>
  <si>
    <t>4060</t>
  </si>
  <si>
    <t>4562</t>
  </si>
  <si>
    <t>5566</t>
  </si>
  <si>
    <t>723</t>
  </si>
  <si>
    <t>725</t>
  </si>
  <si>
    <t>727</t>
  </si>
  <si>
    <t>733</t>
  </si>
  <si>
    <t>0201</t>
  </si>
  <si>
    <t>736</t>
  </si>
  <si>
    <t>737</t>
  </si>
  <si>
    <t>0199</t>
  </si>
  <si>
    <t>3052</t>
  </si>
  <si>
    <t>738</t>
  </si>
  <si>
    <t>740</t>
  </si>
  <si>
    <t>742</t>
  </si>
  <si>
    <t>747</t>
  </si>
  <si>
    <t>749</t>
  </si>
  <si>
    <t>751</t>
  </si>
  <si>
    <t>753</t>
  </si>
  <si>
    <t>756</t>
  </si>
  <si>
    <t>757</t>
  </si>
  <si>
    <t>759</t>
  </si>
  <si>
    <t>761</t>
  </si>
  <si>
    <t>0315</t>
  </si>
  <si>
    <t>0403</t>
  </si>
  <si>
    <t>0415</t>
  </si>
  <si>
    <t>4058</t>
  </si>
  <si>
    <t>763</t>
  </si>
  <si>
    <t>765</t>
  </si>
  <si>
    <t>774</t>
  </si>
  <si>
    <t>0211</t>
  </si>
  <si>
    <t>0412</t>
  </si>
  <si>
    <t>776</t>
  </si>
  <si>
    <t>782</t>
  </si>
  <si>
    <t>783</t>
  </si>
  <si>
    <t>0310</t>
  </si>
  <si>
    <t>785</t>
  </si>
  <si>
    <t>0193</t>
  </si>
  <si>
    <t>789</t>
  </si>
  <si>
    <t>4052</t>
  </si>
  <si>
    <t>791</t>
  </si>
  <si>
    <t>0301</t>
  </si>
  <si>
    <t>792</t>
  </si>
  <si>
    <t>0273</t>
  </si>
  <si>
    <t>Spring</t>
  </si>
  <si>
    <t>EOC</t>
  </si>
  <si>
    <t>9-12</t>
  </si>
  <si>
    <t>Geometry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</si>
</sst>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3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0" fillId="3" borderId="1" xfId="0" applyFill="1" applyBorder="1" applyAlignment="1">
      <alignment horizontal="left" vertical="center"/>
    </xf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5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/>
    <xf numFmtId="0" fontId="2" fillId="4" borderId="5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411"/>
  <sheetViews>
    <sheetView workbookViewId="0">
      <pane ySplit="2" topLeftCell="A134" activePane="bottomLeft" state="frozen"/>
      <selection pane="bottomLeft" activeCell="B3" sqref="B3:N197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6" customWidth="1"/>
    <col min="8" max="8" width="13.28515625" style="4" customWidth="1"/>
    <col min="9" max="10" width="12.7109375" style="4" customWidth="1"/>
    <col min="11" max="11" width="15.85546875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2" t="s">
        <v>315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customFormat="1" ht="52.15" customHeight="1">
      <c r="A2" s="18" t="s">
        <v>116</v>
      </c>
      <c r="B2" s="20"/>
      <c r="C2" s="20"/>
      <c r="D2" s="8" t="s">
        <v>8</v>
      </c>
      <c r="E2" s="8" t="s">
        <v>117</v>
      </c>
      <c r="F2" s="9" t="s">
        <v>7</v>
      </c>
      <c r="G2" s="10" t="s">
        <v>0</v>
      </c>
      <c r="H2" s="10" t="s">
        <v>1</v>
      </c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1" t="s">
        <v>9</v>
      </c>
    </row>
    <row r="3" spans="1:14" s="2" customFormat="1">
      <c r="A3" s="12">
        <v>6050189</v>
      </c>
      <c r="B3" s="12" t="str">
        <f t="shared" ref="B3" si="0">LEFT(A3,3)</f>
        <v>605</v>
      </c>
      <c r="C3" s="12" t="str">
        <f t="shared" ref="C3" si="1">SUBSTITUTE(A3,B3,"")</f>
        <v>0189</v>
      </c>
      <c r="D3" s="13" t="s">
        <v>27</v>
      </c>
      <c r="E3" s="13" t="s">
        <v>118</v>
      </c>
      <c r="F3" s="7">
        <v>250</v>
      </c>
      <c r="G3" s="14">
        <v>497.42399999999998</v>
      </c>
      <c r="H3" s="14">
        <v>39.200000000000003</v>
      </c>
      <c r="I3" s="1">
        <v>35.200000000000003</v>
      </c>
      <c r="J3" s="1">
        <v>20</v>
      </c>
      <c r="K3" s="1">
        <v>5.6</v>
      </c>
      <c r="L3" s="1">
        <v>60.8</v>
      </c>
      <c r="M3" s="1">
        <v>25.6</v>
      </c>
      <c r="N3" s="16" t="s">
        <v>13</v>
      </c>
    </row>
    <row r="4" spans="1:14" s="2" customFormat="1">
      <c r="A4" s="12">
        <v>6080105</v>
      </c>
      <c r="B4" s="12" t="str">
        <f t="shared" ref="B4:B67" si="2">LEFT(A4,3)</f>
        <v>608</v>
      </c>
      <c r="C4" s="12" t="str">
        <f t="shared" ref="C4:C67" si="3">SUBSTITUTE(A4,B4,"")</f>
        <v>0105</v>
      </c>
      <c r="D4" s="13" t="s">
        <v>28</v>
      </c>
      <c r="E4" s="13" t="s">
        <v>119</v>
      </c>
      <c r="F4" s="7">
        <v>128</v>
      </c>
      <c r="G4" s="14">
        <v>500.2578125</v>
      </c>
      <c r="H4" s="14">
        <v>33.59375</v>
      </c>
      <c r="I4" s="1">
        <v>42.96875</v>
      </c>
      <c r="J4" s="1">
        <v>19.53125</v>
      </c>
      <c r="K4" s="1">
        <v>3.90625</v>
      </c>
      <c r="L4" s="1">
        <v>66.40625</v>
      </c>
      <c r="M4" s="1">
        <v>23.4375</v>
      </c>
      <c r="N4" s="16" t="s">
        <v>16</v>
      </c>
    </row>
    <row r="5" spans="1:14" s="2" customFormat="1">
      <c r="A5" s="12">
        <v>6080114</v>
      </c>
      <c r="B5" s="12" t="str">
        <f t="shared" si="2"/>
        <v>608</v>
      </c>
      <c r="C5" s="12" t="str">
        <f t="shared" si="3"/>
        <v>0114</v>
      </c>
      <c r="D5" s="13" t="s">
        <v>28</v>
      </c>
      <c r="E5" s="13" t="s">
        <v>120</v>
      </c>
      <c r="F5" s="7">
        <v>261</v>
      </c>
      <c r="G5" s="14">
        <v>505.53256704980845</v>
      </c>
      <c r="H5" s="14">
        <v>33.716475095785441</v>
      </c>
      <c r="I5" s="1">
        <v>29.501915708812259</v>
      </c>
      <c r="J5" s="1">
        <v>30.268199233716476</v>
      </c>
      <c r="K5" s="1">
        <v>6.5134099616858236</v>
      </c>
      <c r="L5" s="1">
        <v>66.283524904214559</v>
      </c>
      <c r="M5" s="1">
        <v>36.781609195402297</v>
      </c>
      <c r="N5" s="16" t="s">
        <v>16</v>
      </c>
    </row>
    <row r="6" spans="1:14" s="2" customFormat="1">
      <c r="A6" s="12">
        <v>6080198</v>
      </c>
      <c r="B6" s="12" t="str">
        <f t="shared" si="2"/>
        <v>608</v>
      </c>
      <c r="C6" s="12" t="str">
        <f t="shared" si="3"/>
        <v>0198</v>
      </c>
      <c r="D6" s="13" t="s">
        <v>28</v>
      </c>
      <c r="E6" s="13" t="s">
        <v>121</v>
      </c>
      <c r="F6" s="7">
        <v>340</v>
      </c>
      <c r="G6" s="14">
        <v>511.33529411764704</v>
      </c>
      <c r="H6" s="14">
        <v>27.352941176470587</v>
      </c>
      <c r="I6" s="1">
        <v>33.529411764705884</v>
      </c>
      <c r="J6" s="1">
        <v>31.764705882352942</v>
      </c>
      <c r="K6" s="1">
        <v>7.3529411764705879</v>
      </c>
      <c r="L6" s="1">
        <v>72.647058823529406</v>
      </c>
      <c r="M6" s="1">
        <v>39.117647058823529</v>
      </c>
      <c r="N6" s="16" t="s">
        <v>16</v>
      </c>
    </row>
    <row r="7" spans="1:14" s="2" customFormat="1">
      <c r="A7" s="12">
        <v>6090291</v>
      </c>
      <c r="B7" s="12" t="str">
        <f t="shared" si="2"/>
        <v>609</v>
      </c>
      <c r="C7" s="12" t="str">
        <f t="shared" si="3"/>
        <v>0291</v>
      </c>
      <c r="D7" s="13" t="s">
        <v>29</v>
      </c>
      <c r="E7" s="13" t="s">
        <v>122</v>
      </c>
      <c r="F7" s="7">
        <v>193</v>
      </c>
      <c r="G7" s="14">
        <v>487.95854922279796</v>
      </c>
      <c r="H7" s="14">
        <v>48.704663212435236</v>
      </c>
      <c r="I7" s="1">
        <v>26.94300518134715</v>
      </c>
      <c r="J7" s="1">
        <v>22.279792746113991</v>
      </c>
      <c r="K7" s="1">
        <v>2.0725388601036268</v>
      </c>
      <c r="L7" s="1">
        <v>51.295336787564764</v>
      </c>
      <c r="M7" s="1">
        <v>24.352331606217618</v>
      </c>
      <c r="N7" s="16" t="s">
        <v>17</v>
      </c>
    </row>
    <row r="8" spans="1:14" s="2" customFormat="1">
      <c r="A8" s="12">
        <v>6100101</v>
      </c>
      <c r="B8" s="12" t="str">
        <f t="shared" si="2"/>
        <v>610</v>
      </c>
      <c r="C8" s="12" t="str">
        <f t="shared" si="3"/>
        <v>0101</v>
      </c>
      <c r="D8" s="13" t="s">
        <v>30</v>
      </c>
      <c r="E8" s="13" t="s">
        <v>123</v>
      </c>
      <c r="F8" s="7">
        <v>164</v>
      </c>
      <c r="G8" s="14">
        <v>499.8109756097561</v>
      </c>
      <c r="H8" s="14">
        <v>30.487804878048781</v>
      </c>
      <c r="I8" s="1">
        <v>43.902439024390247</v>
      </c>
      <c r="J8" s="1">
        <v>22.560975609756099</v>
      </c>
      <c r="K8" s="1">
        <v>3.0487804878048781</v>
      </c>
      <c r="L8" s="1">
        <v>69.512195121951223</v>
      </c>
      <c r="M8" s="1">
        <v>25.609756097560975</v>
      </c>
      <c r="N8" s="16" t="s">
        <v>17</v>
      </c>
    </row>
    <row r="9" spans="1:14">
      <c r="A9" s="12">
        <v>6100106</v>
      </c>
      <c r="B9" s="12" t="str">
        <f t="shared" si="2"/>
        <v>610</v>
      </c>
      <c r="C9" s="12" t="str">
        <f t="shared" si="3"/>
        <v>0106</v>
      </c>
      <c r="D9" s="13" t="s">
        <v>30</v>
      </c>
      <c r="E9" s="13" t="s">
        <v>124</v>
      </c>
      <c r="F9" s="7">
        <v>16</v>
      </c>
      <c r="G9" s="15">
        <v>466.8125</v>
      </c>
      <c r="H9" s="15">
        <v>62.5</v>
      </c>
      <c r="I9" s="15">
        <v>37.5</v>
      </c>
      <c r="J9" s="15">
        <v>0</v>
      </c>
      <c r="K9" s="15">
        <v>0</v>
      </c>
      <c r="L9" s="15">
        <v>37.5</v>
      </c>
      <c r="M9" s="15">
        <v>0</v>
      </c>
      <c r="N9" s="17" t="s">
        <v>17</v>
      </c>
    </row>
    <row r="10" spans="1:14">
      <c r="A10" s="12">
        <v>6110117</v>
      </c>
      <c r="B10" s="12" t="str">
        <f t="shared" si="2"/>
        <v>611</v>
      </c>
      <c r="C10" s="12" t="str">
        <f t="shared" si="3"/>
        <v>0117</v>
      </c>
      <c r="D10" s="13" t="s">
        <v>31</v>
      </c>
      <c r="E10" s="13" t="s">
        <v>125</v>
      </c>
      <c r="F10" s="7">
        <v>21</v>
      </c>
      <c r="G10" s="15">
        <v>615.04761904761904</v>
      </c>
      <c r="H10" s="15">
        <v>0</v>
      </c>
      <c r="I10" s="15">
        <v>0</v>
      </c>
      <c r="J10" s="15">
        <v>38.095238095238095</v>
      </c>
      <c r="K10" s="15">
        <v>61.904761904761905</v>
      </c>
      <c r="L10" s="15">
        <v>100</v>
      </c>
      <c r="M10" s="15">
        <v>100</v>
      </c>
      <c r="N10" s="17" t="s">
        <v>18</v>
      </c>
    </row>
    <row r="11" spans="1:14">
      <c r="A11" s="12">
        <v>6131050</v>
      </c>
      <c r="B11" s="12" t="str">
        <f t="shared" si="2"/>
        <v>613</v>
      </c>
      <c r="C11" s="12" t="str">
        <f t="shared" si="3"/>
        <v>1050</v>
      </c>
      <c r="D11" s="13" t="s">
        <v>32</v>
      </c>
      <c r="E11" s="13" t="s">
        <v>127</v>
      </c>
      <c r="F11" s="7">
        <v>161</v>
      </c>
      <c r="G11" s="15">
        <v>520.48447204968943</v>
      </c>
      <c r="H11" s="15">
        <v>20.496894409937887</v>
      </c>
      <c r="I11" s="15">
        <v>38.509316770186338</v>
      </c>
      <c r="J11" s="15">
        <v>29.19254658385093</v>
      </c>
      <c r="K11" s="15">
        <v>11.801242236024844</v>
      </c>
      <c r="L11" s="15">
        <v>79.503105590062106</v>
      </c>
      <c r="M11" s="15">
        <v>40.993788819875775</v>
      </c>
      <c r="N11" s="17" t="s">
        <v>11</v>
      </c>
    </row>
    <row r="12" spans="1:14">
      <c r="A12" s="12">
        <v>6150182</v>
      </c>
      <c r="B12" s="12" t="str">
        <f t="shared" si="2"/>
        <v>615</v>
      </c>
      <c r="C12" s="12" t="str">
        <f t="shared" si="3"/>
        <v>0182</v>
      </c>
      <c r="D12" s="13" t="s">
        <v>33</v>
      </c>
      <c r="E12" s="13" t="s">
        <v>128</v>
      </c>
      <c r="F12" s="7">
        <v>300</v>
      </c>
      <c r="G12" s="15">
        <v>526.25</v>
      </c>
      <c r="H12" s="15">
        <v>19.666666666666668</v>
      </c>
      <c r="I12" s="15">
        <v>35</v>
      </c>
      <c r="J12" s="15">
        <v>32.333333333333336</v>
      </c>
      <c r="K12" s="15">
        <v>13</v>
      </c>
      <c r="L12" s="15">
        <v>80.333333333333329</v>
      </c>
      <c r="M12" s="15">
        <v>45.333333333333336</v>
      </c>
      <c r="N12" s="17" t="s">
        <v>10</v>
      </c>
    </row>
    <row r="13" spans="1:14">
      <c r="A13" s="12">
        <v>6150502</v>
      </c>
      <c r="B13" s="12" t="str">
        <f t="shared" si="2"/>
        <v>615</v>
      </c>
      <c r="C13" s="12" t="str">
        <f t="shared" si="3"/>
        <v>0502</v>
      </c>
      <c r="D13" s="13" t="s">
        <v>33</v>
      </c>
      <c r="E13" s="13" t="s">
        <v>129</v>
      </c>
      <c r="F13" s="7">
        <v>114</v>
      </c>
      <c r="G13" s="15">
        <v>494.70175438596493</v>
      </c>
      <c r="H13" s="15">
        <v>39.473684210526315</v>
      </c>
      <c r="I13" s="15">
        <v>31.578947368421051</v>
      </c>
      <c r="J13" s="15">
        <v>25.438596491228068</v>
      </c>
      <c r="K13" s="15">
        <v>3.5087719298245612</v>
      </c>
      <c r="L13" s="15">
        <v>60.526315789473685</v>
      </c>
      <c r="M13" s="15">
        <v>28.94736842105263</v>
      </c>
      <c r="N13" s="17" t="s">
        <v>10</v>
      </c>
    </row>
    <row r="14" spans="1:14" hidden="1">
      <c r="A14" s="12">
        <v>6170288</v>
      </c>
      <c r="B14" s="12" t="str">
        <f t="shared" si="2"/>
        <v>617</v>
      </c>
      <c r="C14" s="12" t="str">
        <f t="shared" si="3"/>
        <v>0288</v>
      </c>
      <c r="D14" s="13" t="s">
        <v>34</v>
      </c>
      <c r="E14" s="13" t="s">
        <v>130</v>
      </c>
      <c r="F14" s="7">
        <v>1</v>
      </c>
      <c r="G14" s="15" t="s">
        <v>314</v>
      </c>
      <c r="H14" s="15" t="s">
        <v>314</v>
      </c>
      <c r="I14" s="15" t="s">
        <v>314</v>
      </c>
      <c r="J14" s="15" t="s">
        <v>314</v>
      </c>
      <c r="K14" s="15" t="s">
        <v>314</v>
      </c>
      <c r="L14" s="15" t="s">
        <v>314</v>
      </c>
      <c r="M14" s="15" t="s">
        <v>314</v>
      </c>
      <c r="N14" s="17" t="s">
        <v>20</v>
      </c>
    </row>
    <row r="15" spans="1:14">
      <c r="A15" s="12">
        <v>6180190</v>
      </c>
      <c r="B15" s="12" t="str">
        <f t="shared" si="2"/>
        <v>618</v>
      </c>
      <c r="C15" s="12" t="str">
        <f t="shared" si="3"/>
        <v>0190</v>
      </c>
      <c r="D15" s="13" t="s">
        <v>35</v>
      </c>
      <c r="E15" s="13" t="s">
        <v>131</v>
      </c>
      <c r="F15" s="7">
        <v>239</v>
      </c>
      <c r="G15" s="15">
        <v>493.12970711297072</v>
      </c>
      <c r="H15" s="15">
        <v>37.656903765690373</v>
      </c>
      <c r="I15" s="15">
        <v>38.07531380753138</v>
      </c>
      <c r="J15" s="15">
        <v>21.338912133891213</v>
      </c>
      <c r="K15" s="15">
        <v>2.9288702928870292</v>
      </c>
      <c r="L15" s="15">
        <v>62.343096234309627</v>
      </c>
      <c r="M15" s="15">
        <v>24.267782426778243</v>
      </c>
      <c r="N15" s="17" t="s">
        <v>21</v>
      </c>
    </row>
    <row r="16" spans="1:14" hidden="1">
      <c r="A16" s="12">
        <v>6231052</v>
      </c>
      <c r="B16" s="12" t="str">
        <f t="shared" si="2"/>
        <v>623</v>
      </c>
      <c r="C16" s="12" t="str">
        <f t="shared" si="3"/>
        <v>1052</v>
      </c>
      <c r="D16" s="13" t="s">
        <v>36</v>
      </c>
      <c r="E16" s="13" t="s">
        <v>132</v>
      </c>
      <c r="F16" s="7">
        <v>1</v>
      </c>
      <c r="G16" s="15" t="s">
        <v>314</v>
      </c>
      <c r="H16" s="15" t="s">
        <v>314</v>
      </c>
      <c r="I16" s="15" t="s">
        <v>314</v>
      </c>
      <c r="J16" s="15" t="s">
        <v>314</v>
      </c>
      <c r="K16" s="15" t="s">
        <v>314</v>
      </c>
      <c r="L16" s="15" t="s">
        <v>314</v>
      </c>
      <c r="M16" s="15" t="s">
        <v>314</v>
      </c>
      <c r="N16" s="17" t="s">
        <v>16</v>
      </c>
    </row>
    <row r="17" spans="1:14">
      <c r="A17" s="12">
        <v>6240287</v>
      </c>
      <c r="B17" s="12" t="str">
        <f t="shared" si="2"/>
        <v>624</v>
      </c>
      <c r="C17" s="12" t="str">
        <f t="shared" si="3"/>
        <v>0287</v>
      </c>
      <c r="D17" s="13" t="s">
        <v>37</v>
      </c>
      <c r="E17" s="13" t="s">
        <v>133</v>
      </c>
      <c r="F17" s="7">
        <v>69</v>
      </c>
      <c r="G17" s="15">
        <v>488.78260869565219</v>
      </c>
      <c r="H17" s="15">
        <v>36.231884057971016</v>
      </c>
      <c r="I17" s="15">
        <v>49.275362318840578</v>
      </c>
      <c r="J17" s="15">
        <v>14.492753623188406</v>
      </c>
      <c r="K17" s="15">
        <v>0</v>
      </c>
      <c r="L17" s="15">
        <v>63.768115942028984</v>
      </c>
      <c r="M17" s="15">
        <v>14.492753623188406</v>
      </c>
      <c r="N17" s="17" t="s">
        <v>11</v>
      </c>
    </row>
    <row r="18" spans="1:14" hidden="1">
      <c r="A18" s="12">
        <v>6250107</v>
      </c>
      <c r="B18" s="12" t="str">
        <f t="shared" si="2"/>
        <v>625</v>
      </c>
      <c r="C18" s="12" t="str">
        <f t="shared" si="3"/>
        <v>0107</v>
      </c>
      <c r="D18" s="13" t="s">
        <v>38</v>
      </c>
      <c r="E18" s="13" t="s">
        <v>135</v>
      </c>
      <c r="F18" s="7">
        <v>1</v>
      </c>
      <c r="G18" s="15" t="s">
        <v>314</v>
      </c>
      <c r="H18" s="15" t="s">
        <v>314</v>
      </c>
      <c r="I18" s="15" t="s">
        <v>314</v>
      </c>
      <c r="J18" s="15" t="s">
        <v>314</v>
      </c>
      <c r="K18" s="15" t="s">
        <v>314</v>
      </c>
      <c r="L18" s="15" t="s">
        <v>314</v>
      </c>
      <c r="M18" s="15" t="s">
        <v>314</v>
      </c>
      <c r="N18" s="17" t="s">
        <v>10</v>
      </c>
    </row>
    <row r="19" spans="1:14" hidden="1">
      <c r="A19" s="12">
        <v>6250411</v>
      </c>
      <c r="B19" s="12" t="str">
        <f t="shared" si="2"/>
        <v>625</v>
      </c>
      <c r="C19" s="12" t="str">
        <f t="shared" si="3"/>
        <v>0411</v>
      </c>
      <c r="D19" s="13" t="s">
        <v>38</v>
      </c>
      <c r="E19" s="13" t="s">
        <v>136</v>
      </c>
      <c r="F19" s="7">
        <v>1</v>
      </c>
      <c r="G19" s="15" t="s">
        <v>314</v>
      </c>
      <c r="H19" s="15" t="s">
        <v>314</v>
      </c>
      <c r="I19" s="15" t="s">
        <v>314</v>
      </c>
      <c r="J19" s="15" t="s">
        <v>314</v>
      </c>
      <c r="K19" s="15" t="s">
        <v>314</v>
      </c>
      <c r="L19" s="15" t="s">
        <v>314</v>
      </c>
      <c r="M19" s="15" t="s">
        <v>314</v>
      </c>
      <c r="N19" s="17" t="s">
        <v>10</v>
      </c>
    </row>
    <row r="20" spans="1:14">
      <c r="A20" s="12">
        <v>6250499</v>
      </c>
      <c r="B20" s="12" t="str">
        <f t="shared" si="2"/>
        <v>625</v>
      </c>
      <c r="C20" s="12" t="str">
        <f t="shared" si="3"/>
        <v>0499</v>
      </c>
      <c r="D20" s="13" t="s">
        <v>38</v>
      </c>
      <c r="E20" s="13" t="s">
        <v>137</v>
      </c>
      <c r="F20" s="7">
        <v>185</v>
      </c>
      <c r="G20" s="15">
        <v>539.37837837837833</v>
      </c>
      <c r="H20" s="15">
        <v>8.1081081081081088</v>
      </c>
      <c r="I20" s="15">
        <v>31.891891891891891</v>
      </c>
      <c r="J20" s="15">
        <v>48.648648648648646</v>
      </c>
      <c r="K20" s="15">
        <v>11.351351351351351</v>
      </c>
      <c r="L20" s="15">
        <v>91.891891891891888</v>
      </c>
      <c r="M20" s="15">
        <v>60</v>
      </c>
      <c r="N20" s="17" t="s">
        <v>10</v>
      </c>
    </row>
    <row r="21" spans="1:14">
      <c r="A21" s="12">
        <v>6253056</v>
      </c>
      <c r="B21" s="12" t="str">
        <f t="shared" si="2"/>
        <v>625</v>
      </c>
      <c r="C21" s="12" t="str">
        <f t="shared" si="3"/>
        <v>3056</v>
      </c>
      <c r="D21" s="13" t="s">
        <v>38</v>
      </c>
      <c r="E21" s="13" t="s">
        <v>138</v>
      </c>
      <c r="F21" s="7">
        <v>118</v>
      </c>
      <c r="G21" s="15">
        <v>468.9406779661017</v>
      </c>
      <c r="H21" s="15">
        <v>59.322033898305087</v>
      </c>
      <c r="I21" s="15">
        <v>33.898305084745765</v>
      </c>
      <c r="J21" s="15">
        <v>5.9322033898305087</v>
      </c>
      <c r="K21" s="15">
        <v>0.84745762711864403</v>
      </c>
      <c r="L21" s="15">
        <v>40.677966101694913</v>
      </c>
      <c r="M21" s="15">
        <v>6.7796610169491522</v>
      </c>
      <c r="N21" s="17" t="s">
        <v>10</v>
      </c>
    </row>
    <row r="22" spans="1:14" hidden="1">
      <c r="A22" s="12">
        <v>6255060</v>
      </c>
      <c r="B22" s="12" t="str">
        <f t="shared" si="2"/>
        <v>625</v>
      </c>
      <c r="C22" s="12" t="str">
        <f t="shared" si="3"/>
        <v>5060</v>
      </c>
      <c r="D22" s="13" t="s">
        <v>38</v>
      </c>
      <c r="E22" s="13" t="s">
        <v>139</v>
      </c>
      <c r="F22" s="7">
        <v>1</v>
      </c>
      <c r="G22" s="15" t="s">
        <v>314</v>
      </c>
      <c r="H22" s="15" t="s">
        <v>314</v>
      </c>
      <c r="I22" s="15" t="s">
        <v>314</v>
      </c>
      <c r="J22" s="15" t="s">
        <v>314</v>
      </c>
      <c r="K22" s="15" t="s">
        <v>314</v>
      </c>
      <c r="L22" s="15" t="s">
        <v>314</v>
      </c>
      <c r="M22" s="15" t="s">
        <v>314</v>
      </c>
      <c r="N22" s="17" t="s">
        <v>10</v>
      </c>
    </row>
    <row r="23" spans="1:14">
      <c r="A23" s="12">
        <v>6260206</v>
      </c>
      <c r="B23" s="12" t="str">
        <f t="shared" si="2"/>
        <v>626</v>
      </c>
      <c r="C23" s="12" t="str">
        <f t="shared" si="3"/>
        <v>0206</v>
      </c>
      <c r="D23" s="13" t="s">
        <v>39</v>
      </c>
      <c r="E23" s="13" t="s">
        <v>140</v>
      </c>
      <c r="F23" s="7">
        <v>108</v>
      </c>
      <c r="G23" s="15">
        <v>506.35185185185185</v>
      </c>
      <c r="H23" s="15">
        <v>31.481481481481481</v>
      </c>
      <c r="I23" s="15">
        <v>31.481481481481481</v>
      </c>
      <c r="J23" s="15">
        <v>31.481481481481481</v>
      </c>
      <c r="K23" s="15">
        <v>5.5555555555555554</v>
      </c>
      <c r="L23" s="15">
        <v>68.518518518518519</v>
      </c>
      <c r="M23" s="15">
        <v>37.037037037037038</v>
      </c>
      <c r="N23" s="17" t="s">
        <v>23</v>
      </c>
    </row>
    <row r="24" spans="1:14">
      <c r="A24" s="12">
        <v>6270111</v>
      </c>
      <c r="B24" s="12" t="str">
        <f t="shared" si="2"/>
        <v>627</v>
      </c>
      <c r="C24" s="12" t="str">
        <f t="shared" si="3"/>
        <v>0111</v>
      </c>
      <c r="D24" s="13" t="s">
        <v>40</v>
      </c>
      <c r="E24" s="13" t="s">
        <v>141</v>
      </c>
      <c r="F24" s="7">
        <v>15</v>
      </c>
      <c r="G24" s="15">
        <v>438.26666666666665</v>
      </c>
      <c r="H24" s="15">
        <v>86.666666666666671</v>
      </c>
      <c r="I24" s="15">
        <v>13.333333333333334</v>
      </c>
      <c r="J24" s="15">
        <v>0</v>
      </c>
      <c r="K24" s="15">
        <v>0</v>
      </c>
      <c r="L24" s="15">
        <v>13.333333333333334</v>
      </c>
      <c r="M24" s="15">
        <v>0</v>
      </c>
      <c r="N24" s="17" t="s">
        <v>16</v>
      </c>
    </row>
    <row r="25" spans="1:14">
      <c r="A25" s="12">
        <v>6271050</v>
      </c>
      <c r="B25" s="12" t="str">
        <f t="shared" si="2"/>
        <v>627</v>
      </c>
      <c r="C25" s="12" t="str">
        <f t="shared" si="3"/>
        <v>1050</v>
      </c>
      <c r="D25" s="13" t="s">
        <v>40</v>
      </c>
      <c r="E25" s="13" t="s">
        <v>142</v>
      </c>
      <c r="F25" s="7">
        <v>196</v>
      </c>
      <c r="G25" s="15">
        <v>488.42346938775512</v>
      </c>
      <c r="H25" s="15">
        <v>43.877551020408163</v>
      </c>
      <c r="I25" s="15">
        <v>36.224489795918366</v>
      </c>
      <c r="J25" s="15">
        <v>17.857142857142858</v>
      </c>
      <c r="K25" s="15">
        <v>2.0408163265306123</v>
      </c>
      <c r="L25" s="15">
        <v>56.122448979591837</v>
      </c>
      <c r="M25" s="15">
        <v>19.897959183673468</v>
      </c>
      <c r="N25" s="17" t="s">
        <v>16</v>
      </c>
    </row>
    <row r="26" spans="1:14" hidden="1">
      <c r="A26" s="12">
        <v>6280115</v>
      </c>
      <c r="B26" s="12" t="str">
        <f t="shared" si="2"/>
        <v>628</v>
      </c>
      <c r="C26" s="12" t="str">
        <f t="shared" si="3"/>
        <v>0115</v>
      </c>
      <c r="D26" s="13" t="s">
        <v>41</v>
      </c>
      <c r="E26" s="13" t="s">
        <v>143</v>
      </c>
      <c r="F26" s="7">
        <v>1</v>
      </c>
      <c r="G26" s="15" t="s">
        <v>314</v>
      </c>
      <c r="H26" s="15" t="s">
        <v>314</v>
      </c>
      <c r="I26" s="15" t="s">
        <v>314</v>
      </c>
      <c r="J26" s="15" t="s">
        <v>314</v>
      </c>
      <c r="K26" s="15" t="s">
        <v>314</v>
      </c>
      <c r="L26" s="15" t="s">
        <v>314</v>
      </c>
      <c r="M26" s="15" t="s">
        <v>314</v>
      </c>
      <c r="N26" s="17" t="s">
        <v>24</v>
      </c>
    </row>
    <row r="27" spans="1:14" hidden="1">
      <c r="A27" s="12">
        <v>6280176</v>
      </c>
      <c r="B27" s="12" t="str">
        <f t="shared" si="2"/>
        <v>628</v>
      </c>
      <c r="C27" s="12" t="str">
        <f t="shared" si="3"/>
        <v>0176</v>
      </c>
      <c r="D27" s="13" t="s">
        <v>41</v>
      </c>
      <c r="E27" s="13" t="s">
        <v>144</v>
      </c>
      <c r="F27" s="7">
        <v>2</v>
      </c>
      <c r="G27" s="15" t="s">
        <v>314</v>
      </c>
      <c r="H27" s="15" t="s">
        <v>314</v>
      </c>
      <c r="I27" s="15" t="s">
        <v>314</v>
      </c>
      <c r="J27" s="15" t="s">
        <v>314</v>
      </c>
      <c r="K27" s="15" t="s">
        <v>314</v>
      </c>
      <c r="L27" s="15" t="s">
        <v>314</v>
      </c>
      <c r="M27" s="15" t="s">
        <v>314</v>
      </c>
      <c r="N27" s="17" t="s">
        <v>24</v>
      </c>
    </row>
    <row r="28" spans="1:14" hidden="1">
      <c r="A28" s="12">
        <v>6280191</v>
      </c>
      <c r="B28" s="12" t="str">
        <f t="shared" si="2"/>
        <v>628</v>
      </c>
      <c r="C28" s="12" t="str">
        <f t="shared" si="3"/>
        <v>0191</v>
      </c>
      <c r="D28" s="13" t="s">
        <v>41</v>
      </c>
      <c r="E28" s="13" t="s">
        <v>145</v>
      </c>
      <c r="F28" s="7">
        <v>4</v>
      </c>
      <c r="G28" s="15" t="s">
        <v>314</v>
      </c>
      <c r="H28" s="15" t="s">
        <v>314</v>
      </c>
      <c r="I28" s="15" t="s">
        <v>314</v>
      </c>
      <c r="J28" s="15" t="s">
        <v>314</v>
      </c>
      <c r="K28" s="15" t="s">
        <v>314</v>
      </c>
      <c r="L28" s="15" t="s">
        <v>314</v>
      </c>
      <c r="M28" s="15" t="s">
        <v>314</v>
      </c>
      <c r="N28" s="17" t="s">
        <v>24</v>
      </c>
    </row>
    <row r="29" spans="1:14" hidden="1">
      <c r="A29" s="12">
        <v>6280197</v>
      </c>
      <c r="B29" s="12" t="str">
        <f t="shared" si="2"/>
        <v>628</v>
      </c>
      <c r="C29" s="12" t="str">
        <f t="shared" si="3"/>
        <v>0197</v>
      </c>
      <c r="D29" s="13" t="s">
        <v>41</v>
      </c>
      <c r="E29" s="13" t="s">
        <v>146</v>
      </c>
      <c r="F29" s="7">
        <v>4</v>
      </c>
      <c r="G29" s="15" t="s">
        <v>314</v>
      </c>
      <c r="H29" s="15" t="s">
        <v>314</v>
      </c>
      <c r="I29" s="15" t="s">
        <v>314</v>
      </c>
      <c r="J29" s="15" t="s">
        <v>314</v>
      </c>
      <c r="K29" s="15" t="s">
        <v>314</v>
      </c>
      <c r="L29" s="15" t="s">
        <v>314</v>
      </c>
      <c r="M29" s="15" t="s">
        <v>314</v>
      </c>
      <c r="N29" s="17" t="s">
        <v>24</v>
      </c>
    </row>
    <row r="30" spans="1:14" hidden="1">
      <c r="A30" s="12">
        <v>6285050</v>
      </c>
      <c r="B30" s="12" t="str">
        <f t="shared" si="2"/>
        <v>628</v>
      </c>
      <c r="C30" s="12" t="str">
        <f t="shared" si="3"/>
        <v>5050</v>
      </c>
      <c r="D30" s="13" t="s">
        <v>41</v>
      </c>
      <c r="E30" s="13" t="s">
        <v>147</v>
      </c>
      <c r="F30" s="7">
        <v>8</v>
      </c>
      <c r="G30" s="15" t="s">
        <v>314</v>
      </c>
      <c r="H30" s="15" t="s">
        <v>314</v>
      </c>
      <c r="I30" s="15" t="s">
        <v>314</v>
      </c>
      <c r="J30" s="15" t="s">
        <v>314</v>
      </c>
      <c r="K30" s="15" t="s">
        <v>314</v>
      </c>
      <c r="L30" s="15" t="s">
        <v>314</v>
      </c>
      <c r="M30" s="15" t="s">
        <v>314</v>
      </c>
      <c r="N30" s="17" t="s">
        <v>24</v>
      </c>
    </row>
    <row r="31" spans="1:14" hidden="1">
      <c r="A31" s="12">
        <v>6300114</v>
      </c>
      <c r="B31" s="12" t="str">
        <f t="shared" si="2"/>
        <v>630</v>
      </c>
      <c r="C31" s="12" t="str">
        <f t="shared" si="3"/>
        <v>0114</v>
      </c>
      <c r="D31" s="13" t="s">
        <v>42</v>
      </c>
      <c r="E31" s="13" t="s">
        <v>148</v>
      </c>
      <c r="F31" s="7">
        <v>9</v>
      </c>
      <c r="G31" s="15" t="s">
        <v>314</v>
      </c>
      <c r="H31" s="15" t="s">
        <v>314</v>
      </c>
      <c r="I31" s="15" t="s">
        <v>314</v>
      </c>
      <c r="J31" s="15" t="s">
        <v>314</v>
      </c>
      <c r="K31" s="15" t="s">
        <v>314</v>
      </c>
      <c r="L31" s="15" t="s">
        <v>314</v>
      </c>
      <c r="M31" s="15" t="s">
        <v>314</v>
      </c>
      <c r="N31" s="17" t="s">
        <v>23</v>
      </c>
    </row>
    <row r="32" spans="1:14" hidden="1">
      <c r="A32" s="12">
        <v>6310190</v>
      </c>
      <c r="B32" s="12" t="str">
        <f t="shared" si="2"/>
        <v>631</v>
      </c>
      <c r="C32" s="12" t="str">
        <f t="shared" si="3"/>
        <v>0190</v>
      </c>
      <c r="D32" s="13" t="s">
        <v>43</v>
      </c>
      <c r="E32" s="13" t="s">
        <v>149</v>
      </c>
      <c r="F32" s="7">
        <v>1</v>
      </c>
      <c r="G32" s="15" t="s">
        <v>314</v>
      </c>
      <c r="H32" s="15" t="s">
        <v>314</v>
      </c>
      <c r="I32" s="15" t="s">
        <v>314</v>
      </c>
      <c r="J32" s="15" t="s">
        <v>314</v>
      </c>
      <c r="K32" s="15" t="s">
        <v>314</v>
      </c>
      <c r="L32" s="15" t="s">
        <v>314</v>
      </c>
      <c r="M32" s="15" t="s">
        <v>314</v>
      </c>
      <c r="N32" s="17" t="s">
        <v>25</v>
      </c>
    </row>
    <row r="33" spans="1:14" hidden="1">
      <c r="A33" s="12">
        <v>6310290</v>
      </c>
      <c r="B33" s="12" t="str">
        <f t="shared" si="2"/>
        <v>631</v>
      </c>
      <c r="C33" s="12" t="str">
        <f t="shared" si="3"/>
        <v>0290</v>
      </c>
      <c r="D33" s="13" t="s">
        <v>43</v>
      </c>
      <c r="E33" s="13" t="s">
        <v>150</v>
      </c>
      <c r="F33" s="7">
        <v>1</v>
      </c>
      <c r="G33" s="15" t="s">
        <v>314</v>
      </c>
      <c r="H33" s="15" t="s">
        <v>314</v>
      </c>
      <c r="I33" s="15" t="s">
        <v>314</v>
      </c>
      <c r="J33" s="15" t="s">
        <v>314</v>
      </c>
      <c r="K33" s="15" t="s">
        <v>314</v>
      </c>
      <c r="L33" s="15" t="s">
        <v>314</v>
      </c>
      <c r="M33" s="15" t="s">
        <v>314</v>
      </c>
      <c r="N33" s="17" t="s">
        <v>25</v>
      </c>
    </row>
    <row r="34" spans="1:14" hidden="1">
      <c r="A34" s="12">
        <v>6311056</v>
      </c>
      <c r="B34" s="12" t="str">
        <f t="shared" si="2"/>
        <v>631</v>
      </c>
      <c r="C34" s="12" t="str">
        <f t="shared" si="3"/>
        <v>1056</v>
      </c>
      <c r="D34" s="13" t="s">
        <v>43</v>
      </c>
      <c r="E34" s="13" t="s">
        <v>151</v>
      </c>
      <c r="F34" s="7">
        <v>5</v>
      </c>
      <c r="G34" s="15" t="s">
        <v>314</v>
      </c>
      <c r="H34" s="15" t="s">
        <v>314</v>
      </c>
      <c r="I34" s="15" t="s">
        <v>314</v>
      </c>
      <c r="J34" s="15" t="s">
        <v>314</v>
      </c>
      <c r="K34" s="15" t="s">
        <v>314</v>
      </c>
      <c r="L34" s="15" t="s">
        <v>314</v>
      </c>
      <c r="M34" s="15" t="s">
        <v>314</v>
      </c>
      <c r="N34" s="17" t="s">
        <v>25</v>
      </c>
    </row>
    <row r="35" spans="1:14">
      <c r="A35" s="12">
        <v>6330101</v>
      </c>
      <c r="B35" s="12" t="str">
        <f t="shared" si="2"/>
        <v>633</v>
      </c>
      <c r="C35" s="12" t="str">
        <f t="shared" si="3"/>
        <v>0101</v>
      </c>
      <c r="D35" s="13" t="s">
        <v>44</v>
      </c>
      <c r="E35" s="13" t="s">
        <v>152</v>
      </c>
      <c r="F35" s="7">
        <v>339</v>
      </c>
      <c r="G35" s="15">
        <v>527.40707964601768</v>
      </c>
      <c r="H35" s="15">
        <v>16.519174041297934</v>
      </c>
      <c r="I35" s="15">
        <v>33.923303834808259</v>
      </c>
      <c r="J35" s="15">
        <v>39.823008849557525</v>
      </c>
      <c r="K35" s="15">
        <v>9.7345132743362832</v>
      </c>
      <c r="L35" s="15">
        <v>83.48082595870207</v>
      </c>
      <c r="M35" s="15">
        <v>49.557522123893804</v>
      </c>
      <c r="N35" s="17" t="s">
        <v>25</v>
      </c>
    </row>
    <row r="36" spans="1:14">
      <c r="A36" s="12">
        <v>6330103</v>
      </c>
      <c r="B36" s="12" t="str">
        <f t="shared" si="2"/>
        <v>633</v>
      </c>
      <c r="C36" s="12" t="str">
        <f t="shared" si="3"/>
        <v>0103</v>
      </c>
      <c r="D36" s="13" t="s">
        <v>44</v>
      </c>
      <c r="E36" s="13" t="s">
        <v>153</v>
      </c>
      <c r="F36" s="7">
        <v>263</v>
      </c>
      <c r="G36" s="15">
        <v>522.54752851711032</v>
      </c>
      <c r="H36" s="15">
        <v>24.334600760456272</v>
      </c>
      <c r="I36" s="15">
        <v>32.319391634980988</v>
      </c>
      <c r="J36" s="15">
        <v>28.517110266159698</v>
      </c>
      <c r="K36" s="15">
        <v>14.828897338403042</v>
      </c>
      <c r="L36" s="15">
        <v>75.665399239543731</v>
      </c>
      <c r="M36" s="15">
        <v>43.346007604562736</v>
      </c>
      <c r="N36" s="17" t="s">
        <v>25</v>
      </c>
    </row>
    <row r="37" spans="1:14">
      <c r="A37" s="12">
        <v>6330175</v>
      </c>
      <c r="B37" s="12" t="str">
        <f t="shared" si="2"/>
        <v>633</v>
      </c>
      <c r="C37" s="12" t="str">
        <f t="shared" si="3"/>
        <v>0175</v>
      </c>
      <c r="D37" s="13" t="s">
        <v>44</v>
      </c>
      <c r="E37" s="13" t="s">
        <v>154</v>
      </c>
      <c r="F37" s="7">
        <v>640</v>
      </c>
      <c r="G37" s="15">
        <v>606.06718750000005</v>
      </c>
      <c r="H37" s="15">
        <v>1.71875</v>
      </c>
      <c r="I37" s="15">
        <v>7.1875</v>
      </c>
      <c r="J37" s="15">
        <v>35.9375</v>
      </c>
      <c r="K37" s="15">
        <v>55.15625</v>
      </c>
      <c r="L37" s="15">
        <v>98.28125</v>
      </c>
      <c r="M37" s="15">
        <v>91.09375</v>
      </c>
      <c r="N37" s="17" t="s">
        <v>25</v>
      </c>
    </row>
    <row r="38" spans="1:14">
      <c r="A38" s="12">
        <v>6330188</v>
      </c>
      <c r="B38" s="12" t="str">
        <f t="shared" si="2"/>
        <v>633</v>
      </c>
      <c r="C38" s="12" t="str">
        <f t="shared" si="3"/>
        <v>0188</v>
      </c>
      <c r="D38" s="13" t="s">
        <v>44</v>
      </c>
      <c r="E38" s="13" t="s">
        <v>155</v>
      </c>
      <c r="F38" s="7">
        <v>407</v>
      </c>
      <c r="G38" s="15">
        <v>556.57493857493853</v>
      </c>
      <c r="H38" s="15">
        <v>7.125307125307125</v>
      </c>
      <c r="I38" s="15">
        <v>22.850122850122851</v>
      </c>
      <c r="J38" s="15">
        <v>43.488943488943491</v>
      </c>
      <c r="K38" s="15">
        <v>26.535626535626534</v>
      </c>
      <c r="L38" s="15">
        <v>92.874692874692869</v>
      </c>
      <c r="M38" s="15">
        <v>70.024570024570025</v>
      </c>
      <c r="N38" s="17" t="s">
        <v>25</v>
      </c>
    </row>
    <row r="39" spans="1:14">
      <c r="A39" s="12">
        <v>6330192</v>
      </c>
      <c r="B39" s="12" t="str">
        <f t="shared" si="2"/>
        <v>633</v>
      </c>
      <c r="C39" s="12" t="str">
        <f t="shared" si="3"/>
        <v>0192</v>
      </c>
      <c r="D39" s="13" t="s">
        <v>44</v>
      </c>
      <c r="E39" s="13" t="s">
        <v>156</v>
      </c>
      <c r="F39" s="7">
        <v>276</v>
      </c>
      <c r="G39" s="15">
        <v>555.11956521739125</v>
      </c>
      <c r="H39" s="15">
        <v>8.695652173913043</v>
      </c>
      <c r="I39" s="15">
        <v>18.115942028985508</v>
      </c>
      <c r="J39" s="15">
        <v>51.811594202898547</v>
      </c>
      <c r="K39" s="15">
        <v>21.376811594202898</v>
      </c>
      <c r="L39" s="15">
        <v>91.304347826086953</v>
      </c>
      <c r="M39" s="15">
        <v>73.188405797101453</v>
      </c>
      <c r="N39" s="17" t="s">
        <v>25</v>
      </c>
    </row>
    <row r="40" spans="1:14">
      <c r="A40" s="12">
        <v>6330209</v>
      </c>
      <c r="B40" s="12" t="str">
        <f t="shared" si="2"/>
        <v>633</v>
      </c>
      <c r="C40" s="12" t="str">
        <f t="shared" si="3"/>
        <v>0209</v>
      </c>
      <c r="D40" s="13" t="s">
        <v>44</v>
      </c>
      <c r="E40" s="13" t="s">
        <v>157</v>
      </c>
      <c r="F40" s="7">
        <v>287</v>
      </c>
      <c r="G40" s="15">
        <v>547.1254355400697</v>
      </c>
      <c r="H40" s="15">
        <v>6.968641114982578</v>
      </c>
      <c r="I40" s="15">
        <v>22.299651567944252</v>
      </c>
      <c r="J40" s="15">
        <v>58.536585365853661</v>
      </c>
      <c r="K40" s="15">
        <v>12.195121951219512</v>
      </c>
      <c r="L40" s="15">
        <v>93.031358885017426</v>
      </c>
      <c r="M40" s="15">
        <v>70.731707317073173</v>
      </c>
      <c r="N40" s="17" t="s">
        <v>25</v>
      </c>
    </row>
    <row r="41" spans="1:14" hidden="1">
      <c r="A41" s="12">
        <v>6330275</v>
      </c>
      <c r="B41" s="12" t="str">
        <f t="shared" si="2"/>
        <v>633</v>
      </c>
      <c r="C41" s="12" t="str">
        <f t="shared" si="3"/>
        <v>0275</v>
      </c>
      <c r="D41" s="13" t="s">
        <v>44</v>
      </c>
      <c r="E41" s="13" t="s">
        <v>300</v>
      </c>
      <c r="F41" s="7">
        <v>1</v>
      </c>
      <c r="G41" s="15" t="s">
        <v>314</v>
      </c>
      <c r="H41" s="15" t="s">
        <v>314</v>
      </c>
      <c r="I41" s="15" t="s">
        <v>314</v>
      </c>
      <c r="J41" s="15" t="s">
        <v>314</v>
      </c>
      <c r="K41" s="15" t="s">
        <v>314</v>
      </c>
      <c r="L41" s="15" t="s">
        <v>314</v>
      </c>
      <c r="M41" s="15" t="s">
        <v>314</v>
      </c>
      <c r="N41" s="17" t="s">
        <v>25</v>
      </c>
    </row>
    <row r="42" spans="1:14" hidden="1">
      <c r="A42" s="12">
        <v>6330290</v>
      </c>
      <c r="B42" s="12" t="str">
        <f t="shared" si="2"/>
        <v>633</v>
      </c>
      <c r="C42" s="12" t="str">
        <f t="shared" si="3"/>
        <v>0290</v>
      </c>
      <c r="D42" s="13" t="s">
        <v>44</v>
      </c>
      <c r="E42" s="13" t="s">
        <v>301</v>
      </c>
      <c r="F42" s="7">
        <v>1</v>
      </c>
      <c r="G42" s="15" t="s">
        <v>314</v>
      </c>
      <c r="H42" s="15" t="s">
        <v>314</v>
      </c>
      <c r="I42" s="15" t="s">
        <v>314</v>
      </c>
      <c r="J42" s="15" t="s">
        <v>314</v>
      </c>
      <c r="K42" s="15" t="s">
        <v>314</v>
      </c>
      <c r="L42" s="15" t="s">
        <v>314</v>
      </c>
      <c r="M42" s="15" t="s">
        <v>314</v>
      </c>
      <c r="N42" s="17" t="s">
        <v>25</v>
      </c>
    </row>
    <row r="43" spans="1:14">
      <c r="A43" s="12">
        <v>6330373</v>
      </c>
      <c r="B43" s="12" t="str">
        <f t="shared" si="2"/>
        <v>633</v>
      </c>
      <c r="C43" s="12" t="str">
        <f t="shared" si="3"/>
        <v>0373</v>
      </c>
      <c r="D43" s="13" t="s">
        <v>44</v>
      </c>
      <c r="E43" s="13" t="s">
        <v>158</v>
      </c>
      <c r="F43" s="7">
        <v>294</v>
      </c>
      <c r="G43" s="15">
        <v>510.65986394557825</v>
      </c>
      <c r="H43" s="15">
        <v>25.170068027210885</v>
      </c>
      <c r="I43" s="15">
        <v>39.455782312925173</v>
      </c>
      <c r="J43" s="15">
        <v>28.911564625850339</v>
      </c>
      <c r="K43" s="15">
        <v>6.4625850340136051</v>
      </c>
      <c r="L43" s="15">
        <v>74.829931972789112</v>
      </c>
      <c r="M43" s="15">
        <v>35.374149659863946</v>
      </c>
      <c r="N43" s="17" t="s">
        <v>25</v>
      </c>
    </row>
    <row r="44" spans="1:14">
      <c r="A44" s="12">
        <v>6330381</v>
      </c>
      <c r="B44" s="12" t="str">
        <f t="shared" si="2"/>
        <v>633</v>
      </c>
      <c r="C44" s="12" t="str">
        <f t="shared" si="3"/>
        <v>0381</v>
      </c>
      <c r="D44" s="13" t="s">
        <v>44</v>
      </c>
      <c r="E44" s="13" t="s">
        <v>159</v>
      </c>
      <c r="F44" s="7">
        <v>462</v>
      </c>
      <c r="G44" s="15">
        <v>584.90043290043286</v>
      </c>
      <c r="H44" s="15">
        <v>2.5974025974025974</v>
      </c>
      <c r="I44" s="15">
        <v>10.38961038961039</v>
      </c>
      <c r="J44" s="15">
        <v>45.887445887445885</v>
      </c>
      <c r="K44" s="15">
        <v>41.125541125541126</v>
      </c>
      <c r="L44" s="15">
        <v>97.402597402597408</v>
      </c>
      <c r="M44" s="15">
        <v>87.012987012987011</v>
      </c>
      <c r="N44" s="17" t="s">
        <v>25</v>
      </c>
    </row>
    <row r="45" spans="1:14">
      <c r="A45" s="12">
        <v>6330707</v>
      </c>
      <c r="B45" s="12" t="str">
        <f t="shared" si="2"/>
        <v>633</v>
      </c>
      <c r="C45" s="12" t="str">
        <f t="shared" si="3"/>
        <v>0707</v>
      </c>
      <c r="D45" s="13" t="s">
        <v>44</v>
      </c>
      <c r="E45" s="13" t="s">
        <v>160</v>
      </c>
      <c r="F45" s="7">
        <v>397</v>
      </c>
      <c r="G45" s="15">
        <v>550.15869017632247</v>
      </c>
      <c r="H45" s="15">
        <v>9.8236775818639792</v>
      </c>
      <c r="I45" s="15">
        <v>25.44080604534005</v>
      </c>
      <c r="J45" s="15">
        <v>44.584382871536526</v>
      </c>
      <c r="K45" s="15">
        <v>20.151133501259444</v>
      </c>
      <c r="L45" s="15">
        <v>90.176322418136024</v>
      </c>
      <c r="M45" s="15">
        <v>64.735516372795971</v>
      </c>
      <c r="N45" s="17" t="s">
        <v>25</v>
      </c>
    </row>
    <row r="46" spans="1:14">
      <c r="A46" s="12">
        <v>6331054</v>
      </c>
      <c r="B46" s="12" t="str">
        <f t="shared" si="2"/>
        <v>633</v>
      </c>
      <c r="C46" s="12" t="str">
        <f t="shared" si="3"/>
        <v>1054</v>
      </c>
      <c r="D46" s="13" t="s">
        <v>44</v>
      </c>
      <c r="E46" s="13" t="s">
        <v>161</v>
      </c>
      <c r="F46" s="7">
        <v>459</v>
      </c>
      <c r="G46" s="15">
        <v>496.26361655773422</v>
      </c>
      <c r="H46" s="15">
        <v>40.958605664488019</v>
      </c>
      <c r="I46" s="15">
        <v>37.690631808278866</v>
      </c>
      <c r="J46" s="15">
        <v>15.468409586056644</v>
      </c>
      <c r="K46" s="15">
        <v>5.882352941176471</v>
      </c>
      <c r="L46" s="15">
        <v>59.041394335511981</v>
      </c>
      <c r="M46" s="15">
        <v>21.350762527233115</v>
      </c>
      <c r="N46" s="17" t="s">
        <v>25</v>
      </c>
    </row>
    <row r="47" spans="1:14">
      <c r="A47" s="12">
        <v>6331064</v>
      </c>
      <c r="B47" s="12" t="str">
        <f t="shared" si="2"/>
        <v>633</v>
      </c>
      <c r="C47" s="12" t="str">
        <f t="shared" si="3"/>
        <v>1064</v>
      </c>
      <c r="D47" s="13" t="s">
        <v>44</v>
      </c>
      <c r="E47" s="13" t="s">
        <v>162</v>
      </c>
      <c r="F47" s="7">
        <v>369</v>
      </c>
      <c r="G47" s="15">
        <v>498.03252032520328</v>
      </c>
      <c r="H47" s="15">
        <v>30.894308943089431</v>
      </c>
      <c r="I47" s="15">
        <v>42.27642276422764</v>
      </c>
      <c r="J47" s="15">
        <v>25.203252032520325</v>
      </c>
      <c r="K47" s="15">
        <v>1.6260162601626016</v>
      </c>
      <c r="L47" s="15">
        <v>69.105691056910572</v>
      </c>
      <c r="M47" s="15">
        <v>26.829268292682926</v>
      </c>
      <c r="N47" s="17" t="s">
        <v>25</v>
      </c>
    </row>
    <row r="48" spans="1:14">
      <c r="A48" s="12">
        <v>6331069</v>
      </c>
      <c r="B48" s="12" t="str">
        <f t="shared" si="2"/>
        <v>633</v>
      </c>
      <c r="C48" s="12" t="str">
        <f t="shared" si="3"/>
        <v>1069</v>
      </c>
      <c r="D48" s="13" t="s">
        <v>44</v>
      </c>
      <c r="E48" s="13" t="s">
        <v>163</v>
      </c>
      <c r="F48" s="7">
        <v>463</v>
      </c>
      <c r="G48" s="15">
        <v>531.98272138228947</v>
      </c>
      <c r="H48" s="15">
        <v>19.438444924406049</v>
      </c>
      <c r="I48" s="15">
        <v>36.069114470842329</v>
      </c>
      <c r="J48" s="15">
        <v>28.941684665226781</v>
      </c>
      <c r="K48" s="15">
        <v>15.550755939524837</v>
      </c>
      <c r="L48" s="15">
        <v>80.561555075593958</v>
      </c>
      <c r="M48" s="15">
        <v>44.492440604751621</v>
      </c>
      <c r="N48" s="17" t="s">
        <v>25</v>
      </c>
    </row>
    <row r="49" spans="1:14">
      <c r="A49" s="12">
        <v>6332056</v>
      </c>
      <c r="B49" s="12" t="str">
        <f t="shared" si="2"/>
        <v>633</v>
      </c>
      <c r="C49" s="12" t="str">
        <f t="shared" si="3"/>
        <v>2056</v>
      </c>
      <c r="D49" s="13" t="s">
        <v>44</v>
      </c>
      <c r="E49" s="13" t="s">
        <v>164</v>
      </c>
      <c r="F49" s="7">
        <v>492</v>
      </c>
      <c r="G49" s="15">
        <v>516.61178861788619</v>
      </c>
      <c r="H49" s="15">
        <v>25.203252032520325</v>
      </c>
      <c r="I49" s="15">
        <v>33.943089430894311</v>
      </c>
      <c r="J49" s="15">
        <v>31.097560975609756</v>
      </c>
      <c r="K49" s="15">
        <v>9.7560975609756095</v>
      </c>
      <c r="L49" s="15">
        <v>74.796747967479675</v>
      </c>
      <c r="M49" s="15">
        <v>40.853658536585364</v>
      </c>
      <c r="N49" s="17" t="s">
        <v>25</v>
      </c>
    </row>
    <row r="50" spans="1:14">
      <c r="A50" s="12">
        <v>6332066</v>
      </c>
      <c r="B50" s="12" t="str">
        <f t="shared" si="2"/>
        <v>633</v>
      </c>
      <c r="C50" s="12" t="str">
        <f t="shared" si="3"/>
        <v>2066</v>
      </c>
      <c r="D50" s="13" t="s">
        <v>44</v>
      </c>
      <c r="E50" s="13" t="s">
        <v>165</v>
      </c>
      <c r="F50" s="7">
        <v>308</v>
      </c>
      <c r="G50" s="15">
        <v>483.58441558441558</v>
      </c>
      <c r="H50" s="15">
        <v>43.18181818181818</v>
      </c>
      <c r="I50" s="15">
        <v>42.532467532467535</v>
      </c>
      <c r="J50" s="15">
        <v>13.311688311688311</v>
      </c>
      <c r="K50" s="15">
        <v>0.97402597402597402</v>
      </c>
      <c r="L50" s="15">
        <v>56.81818181818182</v>
      </c>
      <c r="M50" s="15">
        <v>14.285714285714286</v>
      </c>
      <c r="N50" s="17" t="s">
        <v>25</v>
      </c>
    </row>
    <row r="51" spans="1:14">
      <c r="A51" s="12">
        <v>6333056</v>
      </c>
      <c r="B51" s="12" t="str">
        <f t="shared" si="2"/>
        <v>633</v>
      </c>
      <c r="C51" s="12" t="str">
        <f t="shared" si="3"/>
        <v>3056</v>
      </c>
      <c r="D51" s="13" t="s">
        <v>44</v>
      </c>
      <c r="E51" s="13" t="s">
        <v>166</v>
      </c>
      <c r="F51" s="7">
        <v>332</v>
      </c>
      <c r="G51" s="15">
        <v>491.77710843373495</v>
      </c>
      <c r="H51" s="15">
        <v>36.144578313253014</v>
      </c>
      <c r="I51" s="15">
        <v>39.457831325301207</v>
      </c>
      <c r="J51" s="15">
        <v>22.590361445783131</v>
      </c>
      <c r="K51" s="15">
        <v>1.8072289156626506</v>
      </c>
      <c r="L51" s="15">
        <v>63.855421686746986</v>
      </c>
      <c r="M51" s="15">
        <v>24.397590361445783</v>
      </c>
      <c r="N51" s="17" t="s">
        <v>25</v>
      </c>
    </row>
    <row r="52" spans="1:14" hidden="1">
      <c r="A52" s="12">
        <v>6334056</v>
      </c>
      <c r="B52" s="12" t="str">
        <f t="shared" si="2"/>
        <v>633</v>
      </c>
      <c r="C52" s="12" t="str">
        <f t="shared" si="3"/>
        <v>4056</v>
      </c>
      <c r="D52" s="13" t="s">
        <v>44</v>
      </c>
      <c r="E52" s="13" t="s">
        <v>302</v>
      </c>
      <c r="F52" s="7">
        <v>3</v>
      </c>
      <c r="G52" s="15" t="s">
        <v>314</v>
      </c>
      <c r="H52" s="15" t="s">
        <v>314</v>
      </c>
      <c r="I52" s="15" t="s">
        <v>314</v>
      </c>
      <c r="J52" s="15" t="s">
        <v>314</v>
      </c>
      <c r="K52" s="15" t="s">
        <v>314</v>
      </c>
      <c r="L52" s="15" t="s">
        <v>314</v>
      </c>
      <c r="M52" s="15" t="s">
        <v>314</v>
      </c>
      <c r="N52" s="17" t="s">
        <v>25</v>
      </c>
    </row>
    <row r="53" spans="1:14">
      <c r="A53" s="12">
        <v>6334066</v>
      </c>
      <c r="B53" s="12" t="str">
        <f t="shared" si="2"/>
        <v>633</v>
      </c>
      <c r="C53" s="12" t="str">
        <f t="shared" si="3"/>
        <v>4066</v>
      </c>
      <c r="D53" s="13" t="s">
        <v>44</v>
      </c>
      <c r="E53" s="13" t="s">
        <v>167</v>
      </c>
      <c r="F53" s="7">
        <v>407</v>
      </c>
      <c r="G53" s="15">
        <v>492.09582309582311</v>
      </c>
      <c r="H53" s="15">
        <v>39.31203931203931</v>
      </c>
      <c r="I53" s="15">
        <v>36.855036855036857</v>
      </c>
      <c r="J53" s="15">
        <v>21.13022113022113</v>
      </c>
      <c r="K53" s="15">
        <v>2.7027027027027026</v>
      </c>
      <c r="L53" s="15">
        <v>60.68796068796069</v>
      </c>
      <c r="M53" s="15">
        <v>23.832923832923832</v>
      </c>
      <c r="N53" s="17" t="s">
        <v>25</v>
      </c>
    </row>
    <row r="54" spans="1:14">
      <c r="A54" s="12">
        <v>6340114</v>
      </c>
      <c r="B54" s="12" t="str">
        <f t="shared" si="2"/>
        <v>634</v>
      </c>
      <c r="C54" s="12" t="str">
        <f t="shared" si="3"/>
        <v>0114</v>
      </c>
      <c r="D54" s="13" t="s">
        <v>45</v>
      </c>
      <c r="E54" s="13" t="s">
        <v>168</v>
      </c>
      <c r="F54" s="7">
        <v>33</v>
      </c>
      <c r="G54" s="15">
        <v>467.24242424242425</v>
      </c>
      <c r="H54" s="15">
        <v>63.636363636363633</v>
      </c>
      <c r="I54" s="15">
        <v>30.303030303030305</v>
      </c>
      <c r="J54" s="15">
        <v>6.0606060606060606</v>
      </c>
      <c r="K54" s="15">
        <v>0</v>
      </c>
      <c r="L54" s="15">
        <v>36.363636363636367</v>
      </c>
      <c r="M54" s="15">
        <v>6.0606060606060606</v>
      </c>
      <c r="N54" s="17" t="s">
        <v>11</v>
      </c>
    </row>
    <row r="55" spans="1:14">
      <c r="A55" s="12">
        <v>6340195</v>
      </c>
      <c r="B55" s="12" t="str">
        <f t="shared" si="2"/>
        <v>634</v>
      </c>
      <c r="C55" s="12" t="str">
        <f t="shared" si="3"/>
        <v>0195</v>
      </c>
      <c r="D55" s="13" t="s">
        <v>45</v>
      </c>
      <c r="E55" s="13" t="s">
        <v>169</v>
      </c>
      <c r="F55" s="7">
        <v>209</v>
      </c>
      <c r="G55" s="15">
        <v>472.35406698564594</v>
      </c>
      <c r="H55" s="15">
        <v>51.196172248803826</v>
      </c>
      <c r="I55" s="15">
        <v>42.58373205741627</v>
      </c>
      <c r="J55" s="15">
        <v>6.2200956937799043</v>
      </c>
      <c r="K55" s="15">
        <v>0</v>
      </c>
      <c r="L55" s="15">
        <v>48.803827751196174</v>
      </c>
      <c r="M55" s="15">
        <v>6.2200956937799043</v>
      </c>
      <c r="N55" s="17" t="s">
        <v>11</v>
      </c>
    </row>
    <row r="56" spans="1:14">
      <c r="A56" s="12">
        <v>6380196</v>
      </c>
      <c r="B56" s="12" t="str">
        <f t="shared" si="2"/>
        <v>638</v>
      </c>
      <c r="C56" s="12" t="str">
        <f t="shared" si="3"/>
        <v>0196</v>
      </c>
      <c r="D56" s="13" t="s">
        <v>46</v>
      </c>
      <c r="E56" s="13" t="s">
        <v>170</v>
      </c>
      <c r="F56" s="7">
        <v>42</v>
      </c>
      <c r="G56" s="15">
        <v>574.47619047619048</v>
      </c>
      <c r="H56" s="15">
        <v>19.047619047619047</v>
      </c>
      <c r="I56" s="15">
        <v>11.904761904761905</v>
      </c>
      <c r="J56" s="15">
        <v>28.571428571428573</v>
      </c>
      <c r="K56" s="15">
        <v>40.476190476190474</v>
      </c>
      <c r="L56" s="15">
        <v>80.952380952380949</v>
      </c>
      <c r="M56" s="15">
        <v>69.047619047619051</v>
      </c>
      <c r="N56" s="17" t="s">
        <v>22</v>
      </c>
    </row>
    <row r="57" spans="1:14">
      <c r="A57" s="12">
        <v>6380389</v>
      </c>
      <c r="B57" s="12" t="str">
        <f t="shared" si="2"/>
        <v>638</v>
      </c>
      <c r="C57" s="12" t="str">
        <f t="shared" si="3"/>
        <v>0389</v>
      </c>
      <c r="D57" s="13" t="s">
        <v>46</v>
      </c>
      <c r="E57" s="13" t="s">
        <v>171</v>
      </c>
      <c r="F57" s="7">
        <v>32</v>
      </c>
      <c r="G57" s="15">
        <v>586</v>
      </c>
      <c r="H57" s="15">
        <v>0</v>
      </c>
      <c r="I57" s="15">
        <v>3.125</v>
      </c>
      <c r="J57" s="15">
        <v>53.125</v>
      </c>
      <c r="K57" s="15">
        <v>43.75</v>
      </c>
      <c r="L57" s="15">
        <v>100</v>
      </c>
      <c r="M57" s="15">
        <v>96.875</v>
      </c>
      <c r="N57" s="17" t="s">
        <v>22</v>
      </c>
    </row>
    <row r="58" spans="1:14">
      <c r="A58" s="12">
        <v>6410195</v>
      </c>
      <c r="B58" s="12" t="str">
        <f t="shared" si="2"/>
        <v>641</v>
      </c>
      <c r="C58" s="12" t="str">
        <f t="shared" si="3"/>
        <v>0195</v>
      </c>
      <c r="D58" s="13" t="s">
        <v>47</v>
      </c>
      <c r="E58" s="13" t="s">
        <v>172</v>
      </c>
      <c r="F58" s="7">
        <v>158</v>
      </c>
      <c r="G58" s="15">
        <v>498.55696202531647</v>
      </c>
      <c r="H58" s="15">
        <v>39.87341772151899</v>
      </c>
      <c r="I58" s="15">
        <v>31.645569620253166</v>
      </c>
      <c r="J58" s="15">
        <v>20.88607594936709</v>
      </c>
      <c r="K58" s="15">
        <v>7.5949367088607591</v>
      </c>
      <c r="L58" s="15">
        <v>60.12658227848101</v>
      </c>
      <c r="M58" s="15">
        <v>28.481012658227847</v>
      </c>
      <c r="N58" s="17" t="s">
        <v>16</v>
      </c>
    </row>
    <row r="59" spans="1:14" hidden="1">
      <c r="A59" s="12">
        <v>6430116</v>
      </c>
      <c r="B59" s="12" t="str">
        <f t="shared" si="2"/>
        <v>643</v>
      </c>
      <c r="C59" s="12" t="str">
        <f t="shared" si="3"/>
        <v>0116</v>
      </c>
      <c r="D59" s="13" t="s">
        <v>48</v>
      </c>
      <c r="E59" s="13" t="s">
        <v>173</v>
      </c>
      <c r="F59" s="7">
        <v>3</v>
      </c>
      <c r="G59" s="15" t="s">
        <v>314</v>
      </c>
      <c r="H59" s="15" t="s">
        <v>314</v>
      </c>
      <c r="I59" s="15" t="s">
        <v>314</v>
      </c>
      <c r="J59" s="15" t="s">
        <v>314</v>
      </c>
      <c r="K59" s="15" t="s">
        <v>314</v>
      </c>
      <c r="L59" s="15" t="s">
        <v>314</v>
      </c>
      <c r="M59" s="15" t="s">
        <v>314</v>
      </c>
      <c r="N59" s="17" t="s">
        <v>12</v>
      </c>
    </row>
    <row r="60" spans="1:14">
      <c r="A60" s="12">
        <v>6433050</v>
      </c>
      <c r="B60" s="12" t="str">
        <f t="shared" si="2"/>
        <v>643</v>
      </c>
      <c r="C60" s="12" t="str">
        <f t="shared" si="3"/>
        <v>3050</v>
      </c>
      <c r="D60" s="13" t="s">
        <v>48</v>
      </c>
      <c r="E60" s="13" t="s">
        <v>174</v>
      </c>
      <c r="F60" s="7">
        <v>316</v>
      </c>
      <c r="G60" s="15">
        <v>501.43354430379748</v>
      </c>
      <c r="H60" s="15">
        <v>33.544303797468352</v>
      </c>
      <c r="I60" s="15">
        <v>40.506329113924053</v>
      </c>
      <c r="J60" s="15">
        <v>19.620253164556964</v>
      </c>
      <c r="K60" s="15">
        <v>6.3291139240506329</v>
      </c>
      <c r="L60" s="15">
        <v>66.455696202531641</v>
      </c>
      <c r="M60" s="15">
        <v>25.949367088607595</v>
      </c>
      <c r="N60" s="17" t="s">
        <v>12</v>
      </c>
    </row>
    <row r="61" spans="1:14">
      <c r="A61" s="12">
        <v>6450103</v>
      </c>
      <c r="B61" s="12" t="str">
        <f t="shared" si="2"/>
        <v>645</v>
      </c>
      <c r="C61" s="12" t="str">
        <f t="shared" si="3"/>
        <v>0103</v>
      </c>
      <c r="D61" s="13" t="s">
        <v>49</v>
      </c>
      <c r="E61" s="13" t="s">
        <v>175</v>
      </c>
      <c r="F61" s="7">
        <v>256</v>
      </c>
      <c r="G61" s="15">
        <v>527.86328125</v>
      </c>
      <c r="H61" s="15">
        <v>24.609375</v>
      </c>
      <c r="I61" s="15">
        <v>26.5625</v>
      </c>
      <c r="J61" s="15">
        <v>30.46875</v>
      </c>
      <c r="K61" s="15">
        <v>18.359375</v>
      </c>
      <c r="L61" s="15">
        <v>75.390625</v>
      </c>
      <c r="M61" s="15">
        <v>48.828125</v>
      </c>
      <c r="N61" s="17" t="s">
        <v>19</v>
      </c>
    </row>
    <row r="62" spans="1:14" hidden="1">
      <c r="A62" s="12">
        <v>6480100</v>
      </c>
      <c r="B62" s="12" t="str">
        <f t="shared" si="2"/>
        <v>648</v>
      </c>
      <c r="C62" s="12" t="str">
        <f t="shared" si="3"/>
        <v>0100</v>
      </c>
      <c r="D62" s="13" t="s">
        <v>50</v>
      </c>
      <c r="E62" s="13" t="s">
        <v>176</v>
      </c>
      <c r="F62" s="7">
        <v>1</v>
      </c>
      <c r="G62" s="15" t="s">
        <v>314</v>
      </c>
      <c r="H62" s="15" t="s">
        <v>314</v>
      </c>
      <c r="I62" s="15" t="s">
        <v>314</v>
      </c>
      <c r="J62" s="15" t="s">
        <v>314</v>
      </c>
      <c r="K62" s="15" t="s">
        <v>314</v>
      </c>
      <c r="L62" s="15" t="s">
        <v>314</v>
      </c>
      <c r="M62" s="15" t="s">
        <v>314</v>
      </c>
      <c r="N62" s="17" t="s">
        <v>25</v>
      </c>
    </row>
    <row r="63" spans="1:14" hidden="1">
      <c r="A63" s="12">
        <v>6480507</v>
      </c>
      <c r="B63" s="12" t="str">
        <f t="shared" si="2"/>
        <v>648</v>
      </c>
      <c r="C63" s="12" t="str">
        <f t="shared" si="3"/>
        <v>0507</v>
      </c>
      <c r="D63" s="13" t="s">
        <v>50</v>
      </c>
      <c r="E63" s="13" t="s">
        <v>177</v>
      </c>
      <c r="F63" s="7">
        <v>1</v>
      </c>
      <c r="G63" s="15" t="s">
        <v>314</v>
      </c>
      <c r="H63" s="15" t="s">
        <v>314</v>
      </c>
      <c r="I63" s="15" t="s">
        <v>314</v>
      </c>
      <c r="J63" s="15" t="s">
        <v>314</v>
      </c>
      <c r="K63" s="15" t="s">
        <v>314</v>
      </c>
      <c r="L63" s="15" t="s">
        <v>314</v>
      </c>
      <c r="M63" s="15" t="s">
        <v>314</v>
      </c>
      <c r="N63" s="17" t="s">
        <v>25</v>
      </c>
    </row>
    <row r="64" spans="1:14" hidden="1">
      <c r="A64" s="12">
        <v>6484050</v>
      </c>
      <c r="B64" s="12" t="str">
        <f t="shared" si="2"/>
        <v>648</v>
      </c>
      <c r="C64" s="12" t="str">
        <f t="shared" si="3"/>
        <v>4050</v>
      </c>
      <c r="D64" s="13" t="s">
        <v>50</v>
      </c>
      <c r="E64" s="13" t="s">
        <v>178</v>
      </c>
      <c r="F64" s="7">
        <v>1</v>
      </c>
      <c r="G64" s="15" t="s">
        <v>314</v>
      </c>
      <c r="H64" s="15" t="s">
        <v>314</v>
      </c>
      <c r="I64" s="15" t="s">
        <v>314</v>
      </c>
      <c r="J64" s="15" t="s">
        <v>314</v>
      </c>
      <c r="K64" s="15" t="s">
        <v>314</v>
      </c>
      <c r="L64" s="15" t="s">
        <v>314</v>
      </c>
      <c r="M64" s="15" t="s">
        <v>314</v>
      </c>
      <c r="N64" s="17" t="s">
        <v>25</v>
      </c>
    </row>
    <row r="65" spans="1:14">
      <c r="A65" s="12">
        <v>6492050</v>
      </c>
      <c r="B65" s="12" t="str">
        <f t="shared" si="2"/>
        <v>649</v>
      </c>
      <c r="C65" s="12" t="str">
        <f t="shared" si="3"/>
        <v>2050</v>
      </c>
      <c r="D65" s="13" t="s">
        <v>51</v>
      </c>
      <c r="E65" s="13" t="s">
        <v>179</v>
      </c>
      <c r="F65" s="7">
        <v>191</v>
      </c>
      <c r="G65" s="15">
        <v>467.37696335078533</v>
      </c>
      <c r="H65" s="15">
        <v>68.062827225130889</v>
      </c>
      <c r="I65" s="15">
        <v>25.654450261780106</v>
      </c>
      <c r="J65" s="15">
        <v>6.2827225130890056</v>
      </c>
      <c r="K65" s="15">
        <v>0</v>
      </c>
      <c r="L65" s="15">
        <v>31.937172774869111</v>
      </c>
      <c r="M65" s="15">
        <v>6.2827225130890056</v>
      </c>
      <c r="N65" s="17" t="s">
        <v>12</v>
      </c>
    </row>
    <row r="66" spans="1:14">
      <c r="A66" s="12">
        <v>6501050</v>
      </c>
      <c r="B66" s="12" t="str">
        <f t="shared" si="2"/>
        <v>650</v>
      </c>
      <c r="C66" s="12" t="str">
        <f t="shared" si="3"/>
        <v>1050</v>
      </c>
      <c r="D66" s="13" t="s">
        <v>52</v>
      </c>
      <c r="E66" s="13" t="s">
        <v>180</v>
      </c>
      <c r="F66" s="7">
        <v>21</v>
      </c>
      <c r="G66" s="15">
        <v>549.38095238095241</v>
      </c>
      <c r="H66" s="15">
        <v>4.7619047619047619</v>
      </c>
      <c r="I66" s="15">
        <v>47.61904761904762</v>
      </c>
      <c r="J66" s="15">
        <v>28.571428571428573</v>
      </c>
      <c r="K66" s="15">
        <v>19.047619047619047</v>
      </c>
      <c r="L66" s="15">
        <v>95.238095238095241</v>
      </c>
      <c r="M66" s="15">
        <v>47.61904761904762</v>
      </c>
      <c r="N66" s="17" t="s">
        <v>17</v>
      </c>
    </row>
    <row r="67" spans="1:14">
      <c r="A67" s="12">
        <v>6542050</v>
      </c>
      <c r="B67" s="12" t="str">
        <f t="shared" si="2"/>
        <v>654</v>
      </c>
      <c r="C67" s="12" t="str">
        <f t="shared" si="3"/>
        <v>2050</v>
      </c>
      <c r="D67" s="13" t="s">
        <v>53</v>
      </c>
      <c r="E67" s="13" t="s">
        <v>181</v>
      </c>
      <c r="F67" s="7">
        <v>78</v>
      </c>
      <c r="G67" s="15">
        <v>464.67948717948718</v>
      </c>
      <c r="H67" s="15">
        <v>62.820512820512818</v>
      </c>
      <c r="I67" s="15">
        <v>30.76923076923077</v>
      </c>
      <c r="J67" s="15">
        <v>6.4102564102564106</v>
      </c>
      <c r="K67" s="15">
        <v>0</v>
      </c>
      <c r="L67" s="15">
        <v>37.179487179487182</v>
      </c>
      <c r="M67" s="15">
        <v>6.4102564102564106</v>
      </c>
      <c r="N67" s="17" t="s">
        <v>10</v>
      </c>
    </row>
    <row r="68" spans="1:14" hidden="1">
      <c r="A68" s="12">
        <v>6560192</v>
      </c>
      <c r="B68" s="12" t="str">
        <f t="shared" ref="B68:B131" si="4">LEFT(A68,3)</f>
        <v>656</v>
      </c>
      <c r="C68" s="12" t="str">
        <f t="shared" ref="C68:C131" si="5">SUBSTITUTE(A68,B68,"")</f>
        <v>0192</v>
      </c>
      <c r="D68" s="13" t="s">
        <v>54</v>
      </c>
      <c r="E68" s="13" t="s">
        <v>182</v>
      </c>
      <c r="F68" s="7">
        <v>8</v>
      </c>
      <c r="G68" s="15" t="s">
        <v>314</v>
      </c>
      <c r="H68" s="15" t="s">
        <v>314</v>
      </c>
      <c r="I68" s="15" t="s">
        <v>314</v>
      </c>
      <c r="J68" s="15" t="s">
        <v>314</v>
      </c>
      <c r="K68" s="15" t="s">
        <v>314</v>
      </c>
      <c r="L68" s="15" t="s">
        <v>314</v>
      </c>
      <c r="M68" s="15" t="s">
        <v>314</v>
      </c>
      <c r="N68" s="17" t="s">
        <v>21</v>
      </c>
    </row>
    <row r="69" spans="1:14" hidden="1">
      <c r="A69" s="12">
        <v>6560198</v>
      </c>
      <c r="B69" s="12" t="str">
        <f t="shared" si="4"/>
        <v>656</v>
      </c>
      <c r="C69" s="12" t="str">
        <f t="shared" si="5"/>
        <v>0198</v>
      </c>
      <c r="D69" s="13" t="s">
        <v>54</v>
      </c>
      <c r="E69" s="13" t="s">
        <v>183</v>
      </c>
      <c r="F69" s="7">
        <v>2</v>
      </c>
      <c r="G69" s="15" t="s">
        <v>314</v>
      </c>
      <c r="H69" s="15" t="s">
        <v>314</v>
      </c>
      <c r="I69" s="15" t="s">
        <v>314</v>
      </c>
      <c r="J69" s="15" t="s">
        <v>314</v>
      </c>
      <c r="K69" s="15" t="s">
        <v>314</v>
      </c>
      <c r="L69" s="15" t="s">
        <v>314</v>
      </c>
      <c r="M69" s="15" t="s">
        <v>314</v>
      </c>
      <c r="N69" s="17" t="s">
        <v>21</v>
      </c>
    </row>
    <row r="70" spans="1:14" hidden="1">
      <c r="A70" s="12">
        <v>6580105</v>
      </c>
      <c r="B70" s="12" t="str">
        <f t="shared" si="4"/>
        <v>658</v>
      </c>
      <c r="C70" s="12" t="str">
        <f t="shared" si="5"/>
        <v>0105</v>
      </c>
      <c r="D70" s="13" t="s">
        <v>55</v>
      </c>
      <c r="E70" s="13" t="s">
        <v>299</v>
      </c>
      <c r="F70" s="7">
        <v>1</v>
      </c>
      <c r="G70" s="15" t="s">
        <v>314</v>
      </c>
      <c r="H70" s="15" t="s">
        <v>314</v>
      </c>
      <c r="I70" s="15" t="s">
        <v>314</v>
      </c>
      <c r="J70" s="15" t="s">
        <v>314</v>
      </c>
      <c r="K70" s="15" t="s">
        <v>314</v>
      </c>
      <c r="L70" s="15" t="s">
        <v>314</v>
      </c>
      <c r="M70" s="15" t="s">
        <v>314</v>
      </c>
      <c r="N70" s="17" t="s">
        <v>25</v>
      </c>
    </row>
    <row r="71" spans="1:14">
      <c r="A71" s="12">
        <v>6580107</v>
      </c>
      <c r="B71" s="12" t="str">
        <f t="shared" si="4"/>
        <v>658</v>
      </c>
      <c r="C71" s="12" t="str">
        <f t="shared" si="5"/>
        <v>0107</v>
      </c>
      <c r="D71" s="13" t="s">
        <v>55</v>
      </c>
      <c r="E71" s="13" t="s">
        <v>184</v>
      </c>
      <c r="F71" s="7">
        <v>421</v>
      </c>
      <c r="G71" s="15">
        <v>538.66745843230399</v>
      </c>
      <c r="H71" s="15">
        <v>13.539192399049881</v>
      </c>
      <c r="I71" s="15">
        <v>23.990498812351543</v>
      </c>
      <c r="J71" s="15">
        <v>47.743467933491686</v>
      </c>
      <c r="K71" s="15">
        <v>14.726840855106888</v>
      </c>
      <c r="L71" s="15">
        <v>86.460807600950119</v>
      </c>
      <c r="M71" s="15">
        <v>62.470308788598572</v>
      </c>
      <c r="N71" s="17" t="s">
        <v>25</v>
      </c>
    </row>
    <row r="72" spans="1:14">
      <c r="A72" s="12">
        <v>6580190</v>
      </c>
      <c r="B72" s="12" t="str">
        <f t="shared" si="4"/>
        <v>658</v>
      </c>
      <c r="C72" s="12" t="str">
        <f t="shared" si="5"/>
        <v>0190</v>
      </c>
      <c r="D72" s="13" t="s">
        <v>55</v>
      </c>
      <c r="E72" s="13" t="s">
        <v>185</v>
      </c>
      <c r="F72" s="7">
        <v>472</v>
      </c>
      <c r="G72" s="15">
        <v>554.03177966101691</v>
      </c>
      <c r="H72" s="15">
        <v>6.3559322033898304</v>
      </c>
      <c r="I72" s="15">
        <v>20.338983050847457</v>
      </c>
      <c r="J72" s="15">
        <v>52.966101694915253</v>
      </c>
      <c r="K72" s="15">
        <v>20.338983050847457</v>
      </c>
      <c r="L72" s="15">
        <v>93.644067796610173</v>
      </c>
      <c r="M72" s="15">
        <v>73.305084745762713</v>
      </c>
      <c r="N72" s="17" t="s">
        <v>25</v>
      </c>
    </row>
    <row r="73" spans="1:14">
      <c r="A73" s="12">
        <v>6580195</v>
      </c>
      <c r="B73" s="12" t="str">
        <f t="shared" si="4"/>
        <v>658</v>
      </c>
      <c r="C73" s="12" t="str">
        <f t="shared" si="5"/>
        <v>0195</v>
      </c>
      <c r="D73" s="13" t="s">
        <v>55</v>
      </c>
      <c r="E73" s="13" t="s">
        <v>186</v>
      </c>
      <c r="F73" s="7">
        <v>528</v>
      </c>
      <c r="G73" s="15">
        <v>524.96590909090912</v>
      </c>
      <c r="H73" s="15">
        <v>11.931818181818182</v>
      </c>
      <c r="I73" s="15">
        <v>36.174242424242422</v>
      </c>
      <c r="J73" s="15">
        <v>46.401515151515149</v>
      </c>
      <c r="K73" s="15">
        <v>5.4924242424242422</v>
      </c>
      <c r="L73" s="15">
        <v>88.068181818181813</v>
      </c>
      <c r="M73" s="15">
        <v>51.893939393939391</v>
      </c>
      <c r="N73" s="17" t="s">
        <v>25</v>
      </c>
    </row>
    <row r="74" spans="1:14">
      <c r="A74" s="12">
        <v>6580214</v>
      </c>
      <c r="B74" s="12" t="str">
        <f t="shared" si="4"/>
        <v>658</v>
      </c>
      <c r="C74" s="12" t="str">
        <f t="shared" si="5"/>
        <v>0214</v>
      </c>
      <c r="D74" s="13" t="s">
        <v>55</v>
      </c>
      <c r="E74" s="13" t="s">
        <v>187</v>
      </c>
      <c r="F74" s="7">
        <v>405</v>
      </c>
      <c r="G74" s="15">
        <v>553.24691358024688</v>
      </c>
      <c r="H74" s="15">
        <v>4.9382716049382713</v>
      </c>
      <c r="I74" s="15">
        <v>22.716049382716051</v>
      </c>
      <c r="J74" s="15">
        <v>52.839506172839506</v>
      </c>
      <c r="K74" s="15">
        <v>19.506172839506174</v>
      </c>
      <c r="L74" s="15">
        <v>95.061728395061735</v>
      </c>
      <c r="M74" s="15">
        <v>72.345679012345684</v>
      </c>
      <c r="N74" s="17" t="s">
        <v>25</v>
      </c>
    </row>
    <row r="75" spans="1:14">
      <c r="A75" s="12">
        <v>6580219</v>
      </c>
      <c r="B75" s="12" t="str">
        <f t="shared" si="4"/>
        <v>658</v>
      </c>
      <c r="C75" s="12" t="str">
        <f t="shared" si="5"/>
        <v>0219</v>
      </c>
      <c r="D75" s="13" t="s">
        <v>55</v>
      </c>
      <c r="E75" s="13" t="s">
        <v>188</v>
      </c>
      <c r="F75" s="7">
        <v>17</v>
      </c>
      <c r="G75" s="15">
        <v>529.29411764705878</v>
      </c>
      <c r="H75" s="15">
        <v>11.764705882352942</v>
      </c>
      <c r="I75" s="15">
        <v>29.411764705882351</v>
      </c>
      <c r="J75" s="15">
        <v>58.823529411764703</v>
      </c>
      <c r="K75" s="15">
        <v>0</v>
      </c>
      <c r="L75" s="15">
        <v>88.235294117647058</v>
      </c>
      <c r="M75" s="15">
        <v>58.823529411764703</v>
      </c>
      <c r="N75" s="17" t="s">
        <v>25</v>
      </c>
    </row>
    <row r="76" spans="1:14" hidden="1">
      <c r="A76" s="12">
        <v>6580598</v>
      </c>
      <c r="B76" s="12" t="str">
        <f t="shared" si="4"/>
        <v>658</v>
      </c>
      <c r="C76" s="12" t="str">
        <f t="shared" si="5"/>
        <v>0598</v>
      </c>
      <c r="D76" s="13" t="s">
        <v>55</v>
      </c>
      <c r="E76" s="13" t="s">
        <v>303</v>
      </c>
      <c r="F76" s="7">
        <v>1</v>
      </c>
      <c r="G76" s="15" t="s">
        <v>314</v>
      </c>
      <c r="H76" s="15" t="s">
        <v>314</v>
      </c>
      <c r="I76" s="15" t="s">
        <v>314</v>
      </c>
      <c r="J76" s="15" t="s">
        <v>314</v>
      </c>
      <c r="K76" s="15" t="s">
        <v>314</v>
      </c>
      <c r="L76" s="15" t="s">
        <v>314</v>
      </c>
      <c r="M76" s="15" t="s">
        <v>314</v>
      </c>
      <c r="N76" s="17" t="s">
        <v>25</v>
      </c>
    </row>
    <row r="77" spans="1:14">
      <c r="A77" s="12">
        <v>6585050</v>
      </c>
      <c r="B77" s="12" t="str">
        <f t="shared" si="4"/>
        <v>658</v>
      </c>
      <c r="C77" s="12" t="str">
        <f t="shared" si="5"/>
        <v>5050</v>
      </c>
      <c r="D77" s="13" t="s">
        <v>55</v>
      </c>
      <c r="E77" s="13" t="s">
        <v>189</v>
      </c>
      <c r="F77" s="7">
        <v>401</v>
      </c>
      <c r="G77" s="15">
        <v>520.83790523690777</v>
      </c>
      <c r="H77" s="15">
        <v>14.463840399002494</v>
      </c>
      <c r="I77" s="15">
        <v>40.149625935162092</v>
      </c>
      <c r="J77" s="15">
        <v>39.650872817955111</v>
      </c>
      <c r="K77" s="15">
        <v>5.7356608478802995</v>
      </c>
      <c r="L77" s="15">
        <v>85.536159600997507</v>
      </c>
      <c r="M77" s="15">
        <v>45.386533665835408</v>
      </c>
      <c r="N77" s="17" t="s">
        <v>25</v>
      </c>
    </row>
    <row r="78" spans="1:14" hidden="1">
      <c r="A78" s="12">
        <v>6600105</v>
      </c>
      <c r="B78" s="12" t="str">
        <f t="shared" si="4"/>
        <v>660</v>
      </c>
      <c r="C78" s="12" t="str">
        <f t="shared" si="5"/>
        <v>0105</v>
      </c>
      <c r="D78" s="13" t="s">
        <v>56</v>
      </c>
      <c r="E78" s="13" t="s">
        <v>304</v>
      </c>
      <c r="F78" s="7">
        <v>5</v>
      </c>
      <c r="G78" s="15" t="s">
        <v>314</v>
      </c>
      <c r="H78" s="15" t="s">
        <v>314</v>
      </c>
      <c r="I78" s="15" t="s">
        <v>314</v>
      </c>
      <c r="J78" s="15" t="s">
        <v>314</v>
      </c>
      <c r="K78" s="15" t="s">
        <v>314</v>
      </c>
      <c r="L78" s="15" t="s">
        <v>314</v>
      </c>
      <c r="M78" s="15" t="s">
        <v>314</v>
      </c>
      <c r="N78" s="17" t="s">
        <v>25</v>
      </c>
    </row>
    <row r="79" spans="1:14">
      <c r="A79" s="12">
        <v>6600106</v>
      </c>
      <c r="B79" s="12" t="str">
        <f t="shared" si="4"/>
        <v>660</v>
      </c>
      <c r="C79" s="12" t="str">
        <f t="shared" si="5"/>
        <v>0106</v>
      </c>
      <c r="D79" s="13" t="s">
        <v>56</v>
      </c>
      <c r="E79" s="13" t="s">
        <v>190</v>
      </c>
      <c r="F79" s="7">
        <v>580</v>
      </c>
      <c r="G79" s="15">
        <v>564.1</v>
      </c>
      <c r="H79" s="15">
        <v>7.068965517241379</v>
      </c>
      <c r="I79" s="15">
        <v>18.448275862068964</v>
      </c>
      <c r="J79" s="15">
        <v>43.793103448275865</v>
      </c>
      <c r="K79" s="15">
        <v>30.689655172413794</v>
      </c>
      <c r="L79" s="15">
        <v>92.931034482758619</v>
      </c>
      <c r="M79" s="15">
        <v>74.482758620689651</v>
      </c>
      <c r="N79" s="17" t="s">
        <v>25</v>
      </c>
    </row>
    <row r="80" spans="1:14">
      <c r="A80" s="12">
        <v>6600118</v>
      </c>
      <c r="B80" s="12" t="str">
        <f t="shared" si="4"/>
        <v>660</v>
      </c>
      <c r="C80" s="12" t="str">
        <f t="shared" si="5"/>
        <v>0118</v>
      </c>
      <c r="D80" s="13" t="s">
        <v>56</v>
      </c>
      <c r="E80" s="13" t="s">
        <v>191</v>
      </c>
      <c r="F80" s="7">
        <v>198</v>
      </c>
      <c r="G80" s="15">
        <v>473.65656565656565</v>
      </c>
      <c r="H80" s="15">
        <v>51.515151515151516</v>
      </c>
      <c r="I80" s="15">
        <v>37.878787878787875</v>
      </c>
      <c r="J80" s="15">
        <v>10.606060606060606</v>
      </c>
      <c r="K80" s="15">
        <v>0</v>
      </c>
      <c r="L80" s="15">
        <v>48.484848484848484</v>
      </c>
      <c r="M80" s="15">
        <v>10.606060606060606</v>
      </c>
      <c r="N80" s="17" t="s">
        <v>25</v>
      </c>
    </row>
    <row r="81" spans="1:14">
      <c r="A81" s="12">
        <v>6600119</v>
      </c>
      <c r="B81" s="12" t="str">
        <f t="shared" si="4"/>
        <v>660</v>
      </c>
      <c r="C81" s="12" t="str">
        <f t="shared" si="5"/>
        <v>0119</v>
      </c>
      <c r="D81" s="13" t="s">
        <v>56</v>
      </c>
      <c r="E81" s="13" t="s">
        <v>192</v>
      </c>
      <c r="F81" s="7">
        <v>480</v>
      </c>
      <c r="G81" s="15">
        <v>566.7833333333333</v>
      </c>
      <c r="H81" s="15">
        <v>7.5</v>
      </c>
      <c r="I81" s="15">
        <v>19.791666666666668</v>
      </c>
      <c r="J81" s="15">
        <v>40</v>
      </c>
      <c r="K81" s="15">
        <v>32.708333333333336</v>
      </c>
      <c r="L81" s="15">
        <v>92.5</v>
      </c>
      <c r="M81" s="15">
        <v>72.708333333333329</v>
      </c>
      <c r="N81" s="17" t="s">
        <v>25</v>
      </c>
    </row>
    <row r="82" spans="1:14">
      <c r="A82" s="12">
        <v>6600176</v>
      </c>
      <c r="B82" s="12" t="str">
        <f t="shared" si="4"/>
        <v>660</v>
      </c>
      <c r="C82" s="12" t="str">
        <f t="shared" si="5"/>
        <v>0176</v>
      </c>
      <c r="D82" s="13" t="s">
        <v>56</v>
      </c>
      <c r="E82" s="13" t="s">
        <v>193</v>
      </c>
      <c r="F82" s="7">
        <v>362</v>
      </c>
      <c r="G82" s="15">
        <v>463.60773480662982</v>
      </c>
      <c r="H82" s="15">
        <v>61.325966850828728</v>
      </c>
      <c r="I82" s="15">
        <v>31.49171270718232</v>
      </c>
      <c r="J82" s="15">
        <v>7.1823204419889501</v>
      </c>
      <c r="K82" s="15">
        <v>0</v>
      </c>
      <c r="L82" s="15">
        <v>38.674033149171272</v>
      </c>
      <c r="M82" s="15">
        <v>7.1823204419889501</v>
      </c>
      <c r="N82" s="17" t="s">
        <v>25</v>
      </c>
    </row>
    <row r="83" spans="1:14" hidden="1">
      <c r="A83" s="12">
        <v>6600184</v>
      </c>
      <c r="B83" s="12" t="str">
        <f t="shared" si="4"/>
        <v>660</v>
      </c>
      <c r="C83" s="12" t="str">
        <f t="shared" si="5"/>
        <v>0184</v>
      </c>
      <c r="D83" s="13" t="s">
        <v>56</v>
      </c>
      <c r="E83" s="13" t="s">
        <v>305</v>
      </c>
      <c r="F83" s="7">
        <v>3</v>
      </c>
      <c r="G83" s="15" t="s">
        <v>314</v>
      </c>
      <c r="H83" s="15" t="s">
        <v>314</v>
      </c>
      <c r="I83" s="15" t="s">
        <v>314</v>
      </c>
      <c r="J83" s="15" t="s">
        <v>314</v>
      </c>
      <c r="K83" s="15" t="s">
        <v>314</v>
      </c>
      <c r="L83" s="15" t="s">
        <v>314</v>
      </c>
      <c r="M83" s="15" t="s">
        <v>314</v>
      </c>
      <c r="N83" s="17" t="s">
        <v>25</v>
      </c>
    </row>
    <row r="84" spans="1:14">
      <c r="A84" s="12">
        <v>6600191</v>
      </c>
      <c r="B84" s="12" t="str">
        <f t="shared" si="4"/>
        <v>660</v>
      </c>
      <c r="C84" s="12" t="str">
        <f t="shared" si="5"/>
        <v>0191</v>
      </c>
      <c r="D84" s="13" t="s">
        <v>56</v>
      </c>
      <c r="E84" s="13" t="s">
        <v>194</v>
      </c>
      <c r="F84" s="7">
        <v>525</v>
      </c>
      <c r="G84" s="15">
        <v>571.56571428571431</v>
      </c>
      <c r="H84" s="15">
        <v>10.857142857142858</v>
      </c>
      <c r="I84" s="15">
        <v>14.095238095238095</v>
      </c>
      <c r="J84" s="15">
        <v>34.666666666666664</v>
      </c>
      <c r="K84" s="15">
        <v>40.38095238095238</v>
      </c>
      <c r="L84" s="15">
        <v>89.142857142857139</v>
      </c>
      <c r="M84" s="15">
        <v>75.047619047619051</v>
      </c>
      <c r="N84" s="17" t="s">
        <v>25</v>
      </c>
    </row>
    <row r="85" spans="1:14">
      <c r="A85" s="12">
        <v>6600198</v>
      </c>
      <c r="B85" s="12" t="str">
        <f t="shared" si="4"/>
        <v>660</v>
      </c>
      <c r="C85" s="12" t="str">
        <f t="shared" si="5"/>
        <v>0198</v>
      </c>
      <c r="D85" s="13" t="s">
        <v>56</v>
      </c>
      <c r="E85" s="13" t="s">
        <v>195</v>
      </c>
      <c r="F85" s="7">
        <v>502</v>
      </c>
      <c r="G85" s="15">
        <v>531.20517928286847</v>
      </c>
      <c r="H85" s="15">
        <v>25.697211155378486</v>
      </c>
      <c r="I85" s="15">
        <v>24.501992031872511</v>
      </c>
      <c r="J85" s="15">
        <v>28.486055776892432</v>
      </c>
      <c r="K85" s="15">
        <v>21.314741035856574</v>
      </c>
      <c r="L85" s="15">
        <v>74.302788844621517</v>
      </c>
      <c r="M85" s="15">
        <v>49.800796812749006</v>
      </c>
      <c r="N85" s="17" t="s">
        <v>25</v>
      </c>
    </row>
    <row r="86" spans="1:14">
      <c r="A86" s="12">
        <v>6600203</v>
      </c>
      <c r="B86" s="12" t="str">
        <f t="shared" si="4"/>
        <v>660</v>
      </c>
      <c r="C86" s="12" t="str">
        <f t="shared" si="5"/>
        <v>0203</v>
      </c>
      <c r="D86" s="13" t="s">
        <v>56</v>
      </c>
      <c r="E86" s="13" t="s">
        <v>196</v>
      </c>
      <c r="F86" s="7">
        <v>491</v>
      </c>
      <c r="G86" s="15">
        <v>595.9327902240326</v>
      </c>
      <c r="H86" s="15">
        <v>3.8696537678207741</v>
      </c>
      <c r="I86" s="15">
        <v>13.034623217922608</v>
      </c>
      <c r="J86" s="15">
        <v>35.437881873727086</v>
      </c>
      <c r="K86" s="15">
        <v>47.657841140529534</v>
      </c>
      <c r="L86" s="15">
        <v>96.130346232179221</v>
      </c>
      <c r="M86" s="15">
        <v>83.09572301425662</v>
      </c>
      <c r="N86" s="17" t="s">
        <v>25</v>
      </c>
    </row>
    <row r="87" spans="1:14">
      <c r="A87" s="12">
        <v>6600205</v>
      </c>
      <c r="B87" s="12" t="str">
        <f t="shared" si="4"/>
        <v>660</v>
      </c>
      <c r="C87" s="12" t="str">
        <f t="shared" si="5"/>
        <v>0205</v>
      </c>
      <c r="D87" s="13" t="s">
        <v>56</v>
      </c>
      <c r="E87" s="13" t="s">
        <v>197</v>
      </c>
      <c r="F87" s="7">
        <v>478</v>
      </c>
      <c r="G87" s="15">
        <v>561.0083682008368</v>
      </c>
      <c r="H87" s="15">
        <v>11.92468619246862</v>
      </c>
      <c r="I87" s="15">
        <v>19.456066945606693</v>
      </c>
      <c r="J87" s="15">
        <v>36.610878661087867</v>
      </c>
      <c r="K87" s="15">
        <v>32.00836820083682</v>
      </c>
      <c r="L87" s="15">
        <v>88.075313807531387</v>
      </c>
      <c r="M87" s="15">
        <v>68.61924686192468</v>
      </c>
      <c r="N87" s="17" t="s">
        <v>25</v>
      </c>
    </row>
    <row r="88" spans="1:14" hidden="1">
      <c r="A88" s="12">
        <v>6600284</v>
      </c>
      <c r="B88" s="12" t="str">
        <f t="shared" si="4"/>
        <v>660</v>
      </c>
      <c r="C88" s="12" t="str">
        <f t="shared" si="5"/>
        <v>0284</v>
      </c>
      <c r="D88" s="13" t="s">
        <v>56</v>
      </c>
      <c r="E88" s="13" t="s">
        <v>306</v>
      </c>
      <c r="F88" s="7">
        <v>2</v>
      </c>
      <c r="G88" s="15" t="s">
        <v>314</v>
      </c>
      <c r="H88" s="15" t="s">
        <v>314</v>
      </c>
      <c r="I88" s="15" t="s">
        <v>314</v>
      </c>
      <c r="J88" s="15" t="s">
        <v>314</v>
      </c>
      <c r="K88" s="15" t="s">
        <v>314</v>
      </c>
      <c r="L88" s="15" t="s">
        <v>314</v>
      </c>
      <c r="M88" s="15" t="s">
        <v>314</v>
      </c>
      <c r="N88" s="17" t="s">
        <v>25</v>
      </c>
    </row>
    <row r="89" spans="1:14" hidden="1">
      <c r="A89" s="12">
        <v>6600286</v>
      </c>
      <c r="B89" s="12" t="str">
        <f t="shared" si="4"/>
        <v>660</v>
      </c>
      <c r="C89" s="12" t="str">
        <f t="shared" si="5"/>
        <v>0286</v>
      </c>
      <c r="D89" s="13" t="s">
        <v>56</v>
      </c>
      <c r="E89" s="13" t="s">
        <v>307</v>
      </c>
      <c r="F89" s="7">
        <v>1</v>
      </c>
      <c r="G89" s="15" t="s">
        <v>314</v>
      </c>
      <c r="H89" s="15" t="s">
        <v>314</v>
      </c>
      <c r="I89" s="15" t="s">
        <v>314</v>
      </c>
      <c r="J89" s="15" t="s">
        <v>314</v>
      </c>
      <c r="K89" s="15" t="s">
        <v>314</v>
      </c>
      <c r="L89" s="15" t="s">
        <v>314</v>
      </c>
      <c r="M89" s="15" t="s">
        <v>314</v>
      </c>
      <c r="N89" s="17" t="s">
        <v>25</v>
      </c>
    </row>
    <row r="90" spans="1:14">
      <c r="A90" s="12">
        <v>6600291</v>
      </c>
      <c r="B90" s="12" t="str">
        <f t="shared" si="4"/>
        <v>660</v>
      </c>
      <c r="C90" s="12" t="str">
        <f t="shared" si="5"/>
        <v>0291</v>
      </c>
      <c r="D90" s="13" t="s">
        <v>56</v>
      </c>
      <c r="E90" s="13" t="s">
        <v>198</v>
      </c>
      <c r="F90" s="7">
        <v>445</v>
      </c>
      <c r="G90" s="15">
        <v>462.02471910112359</v>
      </c>
      <c r="H90" s="15">
        <v>66.292134831460672</v>
      </c>
      <c r="I90" s="15">
        <v>26.741573033707866</v>
      </c>
      <c r="J90" s="15">
        <v>6.7415730337078648</v>
      </c>
      <c r="K90" s="15">
        <v>0.2247191011235955</v>
      </c>
      <c r="L90" s="15">
        <v>33.707865168539328</v>
      </c>
      <c r="M90" s="15">
        <v>6.9662921348314608</v>
      </c>
      <c r="N90" s="17" t="s">
        <v>25</v>
      </c>
    </row>
    <row r="91" spans="1:14" hidden="1">
      <c r="A91" s="12">
        <v>6600302</v>
      </c>
      <c r="B91" s="12" t="str">
        <f t="shared" si="4"/>
        <v>660</v>
      </c>
      <c r="C91" s="12" t="str">
        <f t="shared" si="5"/>
        <v>0302</v>
      </c>
      <c r="D91" s="13" t="s">
        <v>56</v>
      </c>
      <c r="E91" s="13" t="s">
        <v>199</v>
      </c>
      <c r="F91" s="7">
        <v>3</v>
      </c>
      <c r="G91" s="15" t="s">
        <v>314</v>
      </c>
      <c r="H91" s="15" t="s">
        <v>314</v>
      </c>
      <c r="I91" s="15" t="s">
        <v>314</v>
      </c>
      <c r="J91" s="15" t="s">
        <v>314</v>
      </c>
      <c r="K91" s="15" t="s">
        <v>314</v>
      </c>
      <c r="L91" s="15" t="s">
        <v>314</v>
      </c>
      <c r="M91" s="15" t="s">
        <v>314</v>
      </c>
      <c r="N91" s="17" t="s">
        <v>25</v>
      </c>
    </row>
    <row r="92" spans="1:14">
      <c r="A92" s="12">
        <v>6600305</v>
      </c>
      <c r="B92" s="12" t="str">
        <f t="shared" si="4"/>
        <v>660</v>
      </c>
      <c r="C92" s="12" t="str">
        <f t="shared" si="5"/>
        <v>0305</v>
      </c>
      <c r="D92" s="13" t="s">
        <v>56</v>
      </c>
      <c r="E92" s="13" t="s">
        <v>200</v>
      </c>
      <c r="F92" s="7">
        <v>16</v>
      </c>
      <c r="G92" s="15">
        <v>709.25</v>
      </c>
      <c r="H92" s="15">
        <v>0</v>
      </c>
      <c r="I92" s="15">
        <v>0</v>
      </c>
      <c r="J92" s="15">
        <v>6.25</v>
      </c>
      <c r="K92" s="15">
        <v>93.75</v>
      </c>
      <c r="L92" s="15">
        <v>100</v>
      </c>
      <c r="M92" s="15">
        <v>100</v>
      </c>
      <c r="N92" s="17" t="s">
        <v>25</v>
      </c>
    </row>
    <row r="93" spans="1:14">
      <c r="A93" s="12">
        <v>6600383</v>
      </c>
      <c r="B93" s="12" t="str">
        <f t="shared" si="4"/>
        <v>660</v>
      </c>
      <c r="C93" s="12" t="str">
        <f t="shared" si="5"/>
        <v>0383</v>
      </c>
      <c r="D93" s="13" t="s">
        <v>56</v>
      </c>
      <c r="E93" s="13" t="s">
        <v>201</v>
      </c>
      <c r="F93" s="7">
        <v>64</v>
      </c>
      <c r="G93" s="15">
        <v>453.546875</v>
      </c>
      <c r="H93" s="15">
        <v>78.125</v>
      </c>
      <c r="I93" s="15">
        <v>18.75</v>
      </c>
      <c r="J93" s="15">
        <v>3.125</v>
      </c>
      <c r="K93" s="15">
        <v>0</v>
      </c>
      <c r="L93" s="15">
        <v>21.875</v>
      </c>
      <c r="M93" s="15">
        <v>3.125</v>
      </c>
      <c r="N93" s="17" t="s">
        <v>25</v>
      </c>
    </row>
    <row r="94" spans="1:14">
      <c r="A94" s="12">
        <v>6600386</v>
      </c>
      <c r="B94" s="12" t="str">
        <f t="shared" si="4"/>
        <v>660</v>
      </c>
      <c r="C94" s="12" t="str">
        <f t="shared" si="5"/>
        <v>0386</v>
      </c>
      <c r="D94" s="13" t="s">
        <v>56</v>
      </c>
      <c r="E94" s="13" t="s">
        <v>202</v>
      </c>
      <c r="F94" s="7">
        <v>32</v>
      </c>
      <c r="G94" s="15">
        <v>463.5625</v>
      </c>
      <c r="H94" s="15">
        <v>53.125</v>
      </c>
      <c r="I94" s="15">
        <v>43.75</v>
      </c>
      <c r="J94" s="15">
        <v>3.125</v>
      </c>
      <c r="K94" s="15">
        <v>0</v>
      </c>
      <c r="L94" s="15">
        <v>46.875</v>
      </c>
      <c r="M94" s="15">
        <v>3.125</v>
      </c>
      <c r="N94" s="17" t="s">
        <v>25</v>
      </c>
    </row>
    <row r="95" spans="1:14">
      <c r="A95" s="12">
        <v>6600392</v>
      </c>
      <c r="B95" s="12" t="str">
        <f t="shared" si="4"/>
        <v>660</v>
      </c>
      <c r="C95" s="12" t="str">
        <f t="shared" si="5"/>
        <v>0392</v>
      </c>
      <c r="D95" s="13" t="s">
        <v>56</v>
      </c>
      <c r="E95" s="13" t="s">
        <v>203</v>
      </c>
      <c r="F95" s="7">
        <v>261</v>
      </c>
      <c r="G95" s="15">
        <v>538.49042145593864</v>
      </c>
      <c r="H95" s="15">
        <v>12.64367816091954</v>
      </c>
      <c r="I95" s="15">
        <v>22.988505747126435</v>
      </c>
      <c r="J95" s="15">
        <v>50.191570881226056</v>
      </c>
      <c r="K95" s="15">
        <v>14.17624521072797</v>
      </c>
      <c r="L95" s="15">
        <v>87.356321839080465</v>
      </c>
      <c r="M95" s="15">
        <v>64.367816091954026</v>
      </c>
      <c r="N95" s="17" t="s">
        <v>25</v>
      </c>
    </row>
    <row r="96" spans="1:14">
      <c r="A96" s="12">
        <v>6600402</v>
      </c>
      <c r="B96" s="12" t="str">
        <f t="shared" si="4"/>
        <v>660</v>
      </c>
      <c r="C96" s="12" t="str">
        <f t="shared" si="5"/>
        <v>0402</v>
      </c>
      <c r="D96" s="13" t="s">
        <v>56</v>
      </c>
      <c r="E96" s="13" t="s">
        <v>308</v>
      </c>
      <c r="F96" s="7">
        <v>13</v>
      </c>
      <c r="G96" s="15">
        <v>718.69230769230774</v>
      </c>
      <c r="H96" s="15">
        <v>0</v>
      </c>
      <c r="I96" s="15">
        <v>0</v>
      </c>
      <c r="J96" s="15">
        <v>0</v>
      </c>
      <c r="K96" s="15">
        <v>100</v>
      </c>
      <c r="L96" s="15">
        <v>100</v>
      </c>
      <c r="M96" s="15">
        <v>100</v>
      </c>
      <c r="N96" s="17" t="s">
        <v>25</v>
      </c>
    </row>
    <row r="97" spans="1:14">
      <c r="A97" s="12">
        <v>6600497</v>
      </c>
      <c r="B97" s="12" t="str">
        <f t="shared" si="4"/>
        <v>660</v>
      </c>
      <c r="C97" s="12" t="str">
        <f t="shared" si="5"/>
        <v>0497</v>
      </c>
      <c r="D97" s="13" t="s">
        <v>56</v>
      </c>
      <c r="E97" s="13" t="s">
        <v>309</v>
      </c>
      <c r="F97" s="7">
        <v>12</v>
      </c>
      <c r="G97" s="15">
        <v>699.25</v>
      </c>
      <c r="H97" s="15">
        <v>0</v>
      </c>
      <c r="I97" s="15">
        <v>0</v>
      </c>
      <c r="J97" s="15">
        <v>8.3333333333333339</v>
      </c>
      <c r="K97" s="15">
        <v>91.666666666666671</v>
      </c>
      <c r="L97" s="15">
        <v>100</v>
      </c>
      <c r="M97" s="15">
        <v>100</v>
      </c>
      <c r="N97" s="17" t="s">
        <v>25</v>
      </c>
    </row>
    <row r="98" spans="1:14" hidden="1">
      <c r="A98" s="12">
        <v>6600591</v>
      </c>
      <c r="B98" s="12" t="str">
        <f t="shared" si="4"/>
        <v>660</v>
      </c>
      <c r="C98" s="12" t="str">
        <f t="shared" si="5"/>
        <v>0591</v>
      </c>
      <c r="D98" s="13" t="s">
        <v>56</v>
      </c>
      <c r="E98" s="13" t="s">
        <v>310</v>
      </c>
      <c r="F98" s="7">
        <v>4</v>
      </c>
      <c r="G98" s="15" t="s">
        <v>314</v>
      </c>
      <c r="H98" s="15" t="s">
        <v>314</v>
      </c>
      <c r="I98" s="15" t="s">
        <v>314</v>
      </c>
      <c r="J98" s="15" t="s">
        <v>314</v>
      </c>
      <c r="K98" s="15" t="s">
        <v>314</v>
      </c>
      <c r="L98" s="15" t="s">
        <v>314</v>
      </c>
      <c r="M98" s="15" t="s">
        <v>314</v>
      </c>
      <c r="N98" s="17" t="s">
        <v>25</v>
      </c>
    </row>
    <row r="99" spans="1:14" hidden="1">
      <c r="A99" s="12">
        <v>6600597</v>
      </c>
      <c r="B99" s="12" t="str">
        <f t="shared" si="4"/>
        <v>660</v>
      </c>
      <c r="C99" s="12" t="str">
        <f t="shared" si="5"/>
        <v>0597</v>
      </c>
      <c r="D99" s="13" t="s">
        <v>56</v>
      </c>
      <c r="E99" s="13" t="s">
        <v>311</v>
      </c>
      <c r="F99" s="7">
        <v>7</v>
      </c>
      <c r="G99" s="15" t="s">
        <v>314</v>
      </c>
      <c r="H99" s="15" t="s">
        <v>314</v>
      </c>
      <c r="I99" s="15" t="s">
        <v>314</v>
      </c>
      <c r="J99" s="15" t="s">
        <v>314</v>
      </c>
      <c r="K99" s="15" t="s">
        <v>314</v>
      </c>
      <c r="L99" s="15" t="s">
        <v>314</v>
      </c>
      <c r="M99" s="15" t="s">
        <v>314</v>
      </c>
      <c r="N99" s="17" t="s">
        <v>25</v>
      </c>
    </row>
    <row r="100" spans="1:14">
      <c r="A100" s="12">
        <v>6600691</v>
      </c>
      <c r="B100" s="12" t="str">
        <f t="shared" si="4"/>
        <v>660</v>
      </c>
      <c r="C100" s="12" t="str">
        <f t="shared" si="5"/>
        <v>0691</v>
      </c>
      <c r="D100" s="13" t="s">
        <v>56</v>
      </c>
      <c r="E100" s="13" t="s">
        <v>204</v>
      </c>
      <c r="F100" s="7">
        <v>439</v>
      </c>
      <c r="G100" s="15">
        <v>465.1776765375854</v>
      </c>
      <c r="H100" s="15">
        <v>64.464692482915723</v>
      </c>
      <c r="I100" s="15">
        <v>25.056947608200456</v>
      </c>
      <c r="J100" s="15">
        <v>10.250569476082005</v>
      </c>
      <c r="K100" s="15">
        <v>0.22779043280182232</v>
      </c>
      <c r="L100" s="15">
        <v>35.535307517084284</v>
      </c>
      <c r="M100" s="15">
        <v>10.478359908883826</v>
      </c>
      <c r="N100" s="17" t="s">
        <v>25</v>
      </c>
    </row>
    <row r="101" spans="1:14">
      <c r="A101" s="12">
        <v>6600910</v>
      </c>
      <c r="B101" s="12" t="str">
        <f t="shared" si="4"/>
        <v>660</v>
      </c>
      <c r="C101" s="12" t="str">
        <f t="shared" si="5"/>
        <v>0910</v>
      </c>
      <c r="D101" s="13" t="s">
        <v>56</v>
      </c>
      <c r="E101" s="13" t="s">
        <v>205</v>
      </c>
      <c r="F101" s="7">
        <v>484</v>
      </c>
      <c r="G101" s="15">
        <v>580.40289256198344</v>
      </c>
      <c r="H101" s="15">
        <v>4.5454545454545459</v>
      </c>
      <c r="I101" s="15">
        <v>14.256198347107437</v>
      </c>
      <c r="J101" s="15">
        <v>40.082644628099175</v>
      </c>
      <c r="K101" s="15">
        <v>41.115702479338843</v>
      </c>
      <c r="L101" s="15">
        <v>95.454545454545453</v>
      </c>
      <c r="M101" s="15">
        <v>81.198347107438011</v>
      </c>
      <c r="N101" s="17" t="s">
        <v>25</v>
      </c>
    </row>
    <row r="102" spans="1:14">
      <c r="A102" s="12">
        <v>6601110</v>
      </c>
      <c r="B102" s="12" t="str">
        <f t="shared" si="4"/>
        <v>660</v>
      </c>
      <c r="C102" s="12" t="str">
        <f t="shared" si="5"/>
        <v>1110</v>
      </c>
      <c r="D102" s="13" t="s">
        <v>56</v>
      </c>
      <c r="E102" s="13" t="s">
        <v>206</v>
      </c>
      <c r="F102" s="7">
        <v>481</v>
      </c>
      <c r="G102" s="15">
        <v>464.0977130977131</v>
      </c>
      <c r="H102" s="15">
        <v>64.241164241164242</v>
      </c>
      <c r="I102" s="15">
        <v>30.561330561330561</v>
      </c>
      <c r="J102" s="15">
        <v>5.1975051975051976</v>
      </c>
      <c r="K102" s="15">
        <v>0</v>
      </c>
      <c r="L102" s="15">
        <v>35.758835758835758</v>
      </c>
      <c r="M102" s="15">
        <v>5.1975051975051976</v>
      </c>
      <c r="N102" s="17" t="s">
        <v>25</v>
      </c>
    </row>
    <row r="103" spans="1:14">
      <c r="A103" s="12">
        <v>6603066</v>
      </c>
      <c r="B103" s="12" t="str">
        <f t="shared" si="4"/>
        <v>660</v>
      </c>
      <c r="C103" s="12" t="str">
        <f t="shared" si="5"/>
        <v>3066</v>
      </c>
      <c r="D103" s="13" t="s">
        <v>56</v>
      </c>
      <c r="E103" s="13" t="s">
        <v>207</v>
      </c>
      <c r="F103" s="7">
        <v>397</v>
      </c>
      <c r="G103" s="15">
        <v>519.02770780856429</v>
      </c>
      <c r="H103" s="15">
        <v>29.974811083123427</v>
      </c>
      <c r="I103" s="15">
        <v>25.188916876574307</v>
      </c>
      <c r="J103" s="15">
        <v>29.219143576826198</v>
      </c>
      <c r="K103" s="15">
        <v>15.617128463476071</v>
      </c>
      <c r="L103" s="15">
        <v>70.025188916876573</v>
      </c>
      <c r="M103" s="15">
        <v>44.836272040302269</v>
      </c>
      <c r="N103" s="17" t="s">
        <v>25</v>
      </c>
    </row>
    <row r="104" spans="1:14">
      <c r="A104" s="12">
        <v>6604062</v>
      </c>
      <c r="B104" s="12" t="str">
        <f t="shared" si="4"/>
        <v>660</v>
      </c>
      <c r="C104" s="12" t="str">
        <f t="shared" si="5"/>
        <v>4062</v>
      </c>
      <c r="D104" s="13" t="s">
        <v>56</v>
      </c>
      <c r="E104" s="13" t="s">
        <v>208</v>
      </c>
      <c r="F104" s="7">
        <v>411</v>
      </c>
      <c r="G104" s="15">
        <v>515.7591240875912</v>
      </c>
      <c r="H104" s="15">
        <v>25.304136253041364</v>
      </c>
      <c r="I104" s="15">
        <v>35.523114355231144</v>
      </c>
      <c r="J104" s="15">
        <v>29.927007299270073</v>
      </c>
      <c r="K104" s="15">
        <v>9.2457420924574212</v>
      </c>
      <c r="L104" s="15">
        <v>74.695863746958636</v>
      </c>
      <c r="M104" s="15">
        <v>39.172749391727493</v>
      </c>
      <c r="N104" s="17" t="s">
        <v>25</v>
      </c>
    </row>
    <row r="105" spans="1:14">
      <c r="A105" s="12">
        <v>6605069</v>
      </c>
      <c r="B105" s="12" t="str">
        <f t="shared" si="4"/>
        <v>660</v>
      </c>
      <c r="C105" s="12" t="str">
        <f t="shared" si="5"/>
        <v>5069</v>
      </c>
      <c r="D105" s="13" t="s">
        <v>56</v>
      </c>
      <c r="E105" s="13" t="s">
        <v>209</v>
      </c>
      <c r="F105" s="7">
        <v>548</v>
      </c>
      <c r="G105" s="15">
        <v>497.00182481751824</v>
      </c>
      <c r="H105" s="15">
        <v>34.124087591240873</v>
      </c>
      <c r="I105" s="15">
        <v>41.058394160583944</v>
      </c>
      <c r="J105" s="15">
        <v>22.262773722627738</v>
      </c>
      <c r="K105" s="15">
        <v>2.5547445255474455</v>
      </c>
      <c r="L105" s="15">
        <v>65.87591240875912</v>
      </c>
      <c r="M105" s="15">
        <v>24.817518248175183</v>
      </c>
      <c r="N105" s="17" t="s">
        <v>25</v>
      </c>
    </row>
    <row r="106" spans="1:14">
      <c r="A106" s="12">
        <v>6634752</v>
      </c>
      <c r="B106" s="12" t="str">
        <f t="shared" si="4"/>
        <v>663</v>
      </c>
      <c r="C106" s="12" t="str">
        <f t="shared" si="5"/>
        <v>4752</v>
      </c>
      <c r="D106" s="13" t="s">
        <v>57</v>
      </c>
      <c r="E106" s="13" t="s">
        <v>210</v>
      </c>
      <c r="F106" s="7">
        <v>13</v>
      </c>
      <c r="G106" s="15">
        <v>476.15384615384613</v>
      </c>
      <c r="H106" s="15">
        <v>46.153846153846153</v>
      </c>
      <c r="I106" s="15">
        <v>38.46153846153846</v>
      </c>
      <c r="J106" s="15">
        <v>15.384615384615385</v>
      </c>
      <c r="K106" s="15">
        <v>0</v>
      </c>
      <c r="L106" s="15">
        <v>53.846153846153847</v>
      </c>
      <c r="M106" s="15">
        <v>15.384615384615385</v>
      </c>
      <c r="N106" s="17" t="s">
        <v>10</v>
      </c>
    </row>
    <row r="107" spans="1:14">
      <c r="A107" s="12">
        <v>6640106</v>
      </c>
      <c r="B107" s="12" t="str">
        <f t="shared" si="4"/>
        <v>664</v>
      </c>
      <c r="C107" s="12" t="str">
        <f t="shared" si="5"/>
        <v>0106</v>
      </c>
      <c r="D107" s="13" t="s">
        <v>58</v>
      </c>
      <c r="E107" s="13" t="s">
        <v>211</v>
      </c>
      <c r="F107" s="7">
        <v>254</v>
      </c>
      <c r="G107" s="15">
        <v>539.06299212598424</v>
      </c>
      <c r="H107" s="15">
        <v>10.236220472440944</v>
      </c>
      <c r="I107" s="15">
        <v>31.102362204724411</v>
      </c>
      <c r="J107" s="15">
        <v>43.7007874015748</v>
      </c>
      <c r="K107" s="15">
        <v>14.960629921259843</v>
      </c>
      <c r="L107" s="15">
        <v>89.763779527559052</v>
      </c>
      <c r="M107" s="15">
        <v>58.661417322834644</v>
      </c>
      <c r="N107" s="17" t="s">
        <v>16</v>
      </c>
    </row>
    <row r="108" spans="1:14">
      <c r="A108" s="12">
        <v>6640286</v>
      </c>
      <c r="B108" s="12" t="str">
        <f t="shared" si="4"/>
        <v>664</v>
      </c>
      <c r="C108" s="12" t="str">
        <f t="shared" si="5"/>
        <v>0286</v>
      </c>
      <c r="D108" s="13" t="s">
        <v>58</v>
      </c>
      <c r="E108" s="13" t="s">
        <v>212</v>
      </c>
      <c r="F108" s="7">
        <v>215</v>
      </c>
      <c r="G108" s="15">
        <v>513.41395348837204</v>
      </c>
      <c r="H108" s="15">
        <v>28.837209302325583</v>
      </c>
      <c r="I108" s="15">
        <v>29.767441860465116</v>
      </c>
      <c r="J108" s="15">
        <v>32.093023255813954</v>
      </c>
      <c r="K108" s="15">
        <v>9.3023255813953494</v>
      </c>
      <c r="L108" s="15">
        <v>71.162790697674424</v>
      </c>
      <c r="M108" s="15">
        <v>41.395348837209305</v>
      </c>
      <c r="N108" s="17" t="s">
        <v>16</v>
      </c>
    </row>
    <row r="109" spans="1:14">
      <c r="A109" s="12">
        <v>6651050</v>
      </c>
      <c r="B109" s="12" t="str">
        <f t="shared" si="4"/>
        <v>665</v>
      </c>
      <c r="C109" s="12" t="str">
        <f t="shared" si="5"/>
        <v>1050</v>
      </c>
      <c r="D109" s="13" t="s">
        <v>59</v>
      </c>
      <c r="E109" s="13" t="s">
        <v>213</v>
      </c>
      <c r="F109" s="7">
        <v>171</v>
      </c>
      <c r="G109" s="15">
        <v>484.46198830409355</v>
      </c>
      <c r="H109" s="15">
        <v>41.520467836257311</v>
      </c>
      <c r="I109" s="15">
        <v>45.029239766081872</v>
      </c>
      <c r="J109" s="15">
        <v>13.450292397660819</v>
      </c>
      <c r="K109" s="15">
        <v>0</v>
      </c>
      <c r="L109" s="15">
        <v>58.479532163742689</v>
      </c>
      <c r="M109" s="15">
        <v>13.450292397660819</v>
      </c>
      <c r="N109" s="17" t="s">
        <v>12</v>
      </c>
    </row>
    <row r="110" spans="1:14">
      <c r="A110" s="12">
        <v>6660109</v>
      </c>
      <c r="B110" s="12" t="str">
        <f t="shared" si="4"/>
        <v>666</v>
      </c>
      <c r="C110" s="12" t="str">
        <f t="shared" si="5"/>
        <v>0109</v>
      </c>
      <c r="D110" s="13" t="s">
        <v>60</v>
      </c>
      <c r="E110" s="13" t="s">
        <v>214</v>
      </c>
      <c r="F110" s="7">
        <v>31</v>
      </c>
      <c r="G110" s="15">
        <v>551.45161290322585</v>
      </c>
      <c r="H110" s="15">
        <v>6.4516129032258061</v>
      </c>
      <c r="I110" s="15">
        <v>25.806451612903224</v>
      </c>
      <c r="J110" s="15">
        <v>51.612903225806448</v>
      </c>
      <c r="K110" s="15">
        <v>16.129032258064516</v>
      </c>
      <c r="L110" s="15">
        <v>93.548387096774192</v>
      </c>
      <c r="M110" s="15">
        <v>67.741935483870961</v>
      </c>
      <c r="N110" s="17" t="s">
        <v>15</v>
      </c>
    </row>
    <row r="111" spans="1:14" hidden="1">
      <c r="A111" s="12">
        <v>6670103</v>
      </c>
      <c r="B111" s="12" t="str">
        <f t="shared" si="4"/>
        <v>667</v>
      </c>
      <c r="C111" s="12" t="str">
        <f t="shared" si="5"/>
        <v>0103</v>
      </c>
      <c r="D111" s="13" t="s">
        <v>61</v>
      </c>
      <c r="E111" s="13" t="s">
        <v>215</v>
      </c>
      <c r="F111" s="7">
        <v>2</v>
      </c>
      <c r="G111" s="15" t="s">
        <v>314</v>
      </c>
      <c r="H111" s="15" t="s">
        <v>314</v>
      </c>
      <c r="I111" s="15" t="s">
        <v>314</v>
      </c>
      <c r="J111" s="15" t="s">
        <v>314</v>
      </c>
      <c r="K111" s="15" t="s">
        <v>314</v>
      </c>
      <c r="L111" s="15" t="s">
        <v>314</v>
      </c>
      <c r="M111" s="15" t="s">
        <v>314</v>
      </c>
      <c r="N111" s="17" t="s">
        <v>25</v>
      </c>
    </row>
    <row r="112" spans="1:14" hidden="1">
      <c r="A112" s="12">
        <v>6670187</v>
      </c>
      <c r="B112" s="12" t="str">
        <f t="shared" si="4"/>
        <v>667</v>
      </c>
      <c r="C112" s="12" t="str">
        <f t="shared" si="5"/>
        <v>0187</v>
      </c>
      <c r="D112" s="13" t="s">
        <v>61</v>
      </c>
      <c r="E112" s="13" t="s">
        <v>216</v>
      </c>
      <c r="F112" s="7">
        <v>3</v>
      </c>
      <c r="G112" s="15" t="s">
        <v>314</v>
      </c>
      <c r="H112" s="15" t="s">
        <v>314</v>
      </c>
      <c r="I112" s="15" t="s">
        <v>314</v>
      </c>
      <c r="J112" s="15" t="s">
        <v>314</v>
      </c>
      <c r="K112" s="15" t="s">
        <v>314</v>
      </c>
      <c r="L112" s="15" t="s">
        <v>314</v>
      </c>
      <c r="M112" s="15" t="s">
        <v>314</v>
      </c>
      <c r="N112" s="17" t="s">
        <v>25</v>
      </c>
    </row>
    <row r="113" spans="1:14">
      <c r="A113" s="12">
        <v>6670805</v>
      </c>
      <c r="B113" s="12" t="str">
        <f t="shared" si="4"/>
        <v>667</v>
      </c>
      <c r="C113" s="12" t="str">
        <f t="shared" si="5"/>
        <v>0805</v>
      </c>
      <c r="D113" s="13" t="s">
        <v>61</v>
      </c>
      <c r="E113" s="13" t="s">
        <v>217</v>
      </c>
      <c r="F113" s="7">
        <v>23</v>
      </c>
      <c r="G113" s="15">
        <v>490.95652173913044</v>
      </c>
      <c r="H113" s="15">
        <v>34.782608695652172</v>
      </c>
      <c r="I113" s="15">
        <v>52.173913043478258</v>
      </c>
      <c r="J113" s="15">
        <v>13.043478260869565</v>
      </c>
      <c r="K113" s="15">
        <v>0</v>
      </c>
      <c r="L113" s="15">
        <v>65.217391304347828</v>
      </c>
      <c r="M113" s="15">
        <v>13.043478260869565</v>
      </c>
      <c r="N113" s="17" t="s">
        <v>25</v>
      </c>
    </row>
    <row r="114" spans="1:14" hidden="1">
      <c r="A114" s="12">
        <v>6671214</v>
      </c>
      <c r="B114" s="12" t="str">
        <f t="shared" si="4"/>
        <v>667</v>
      </c>
      <c r="C114" s="12" t="str">
        <f t="shared" si="5"/>
        <v>1214</v>
      </c>
      <c r="D114" s="13" t="s">
        <v>61</v>
      </c>
      <c r="E114" s="13" t="s">
        <v>218</v>
      </c>
      <c r="F114" s="7">
        <v>1</v>
      </c>
      <c r="G114" s="15" t="s">
        <v>314</v>
      </c>
      <c r="H114" s="15" t="s">
        <v>314</v>
      </c>
      <c r="I114" s="15" t="s">
        <v>314</v>
      </c>
      <c r="J114" s="15" t="s">
        <v>314</v>
      </c>
      <c r="K114" s="15" t="s">
        <v>314</v>
      </c>
      <c r="L114" s="15" t="s">
        <v>314</v>
      </c>
      <c r="M114" s="15" t="s">
        <v>314</v>
      </c>
      <c r="N114" s="17" t="s">
        <v>25</v>
      </c>
    </row>
    <row r="115" spans="1:14" hidden="1">
      <c r="A115" s="12">
        <v>6671410</v>
      </c>
      <c r="B115" s="12" t="str">
        <f t="shared" si="4"/>
        <v>667</v>
      </c>
      <c r="C115" s="12" t="str">
        <f t="shared" si="5"/>
        <v>1410</v>
      </c>
      <c r="D115" s="13" t="s">
        <v>61</v>
      </c>
      <c r="E115" s="13" t="s">
        <v>219</v>
      </c>
      <c r="F115" s="7">
        <v>5</v>
      </c>
      <c r="G115" s="15" t="s">
        <v>314</v>
      </c>
      <c r="H115" s="15" t="s">
        <v>314</v>
      </c>
      <c r="I115" s="15" t="s">
        <v>314</v>
      </c>
      <c r="J115" s="15" t="s">
        <v>314</v>
      </c>
      <c r="K115" s="15" t="s">
        <v>314</v>
      </c>
      <c r="L115" s="15" t="s">
        <v>314</v>
      </c>
      <c r="M115" s="15" t="s">
        <v>314</v>
      </c>
      <c r="N115" s="17" t="s">
        <v>25</v>
      </c>
    </row>
    <row r="116" spans="1:14" hidden="1">
      <c r="A116" s="12">
        <v>6671814</v>
      </c>
      <c r="B116" s="12" t="str">
        <f t="shared" si="4"/>
        <v>667</v>
      </c>
      <c r="C116" s="12" t="str">
        <f t="shared" si="5"/>
        <v>1814</v>
      </c>
      <c r="D116" s="13" t="s">
        <v>61</v>
      </c>
      <c r="E116" s="13" t="s">
        <v>220</v>
      </c>
      <c r="F116" s="7">
        <v>4</v>
      </c>
      <c r="G116" s="15" t="s">
        <v>314</v>
      </c>
      <c r="H116" s="15" t="s">
        <v>314</v>
      </c>
      <c r="I116" s="15" t="s">
        <v>314</v>
      </c>
      <c r="J116" s="15" t="s">
        <v>314</v>
      </c>
      <c r="K116" s="15" t="s">
        <v>314</v>
      </c>
      <c r="L116" s="15" t="s">
        <v>314</v>
      </c>
      <c r="M116" s="15" t="s">
        <v>314</v>
      </c>
      <c r="N116" s="17" t="s">
        <v>25</v>
      </c>
    </row>
    <row r="117" spans="1:14" hidden="1">
      <c r="A117" s="12">
        <v>6680114</v>
      </c>
      <c r="B117" s="12" t="str">
        <f t="shared" si="4"/>
        <v>668</v>
      </c>
      <c r="C117" s="12" t="str">
        <f t="shared" si="5"/>
        <v>0114</v>
      </c>
      <c r="D117" s="13" t="s">
        <v>62</v>
      </c>
      <c r="E117" s="13" t="s">
        <v>221</v>
      </c>
      <c r="F117" s="7">
        <v>9</v>
      </c>
      <c r="G117" s="15" t="s">
        <v>314</v>
      </c>
      <c r="H117" s="15" t="s">
        <v>314</v>
      </c>
      <c r="I117" s="15" t="s">
        <v>314</v>
      </c>
      <c r="J117" s="15" t="s">
        <v>314</v>
      </c>
      <c r="K117" s="15" t="s">
        <v>314</v>
      </c>
      <c r="L117" s="15" t="s">
        <v>314</v>
      </c>
      <c r="M117" s="15" t="s">
        <v>314</v>
      </c>
      <c r="N117" s="17" t="s">
        <v>14</v>
      </c>
    </row>
    <row r="118" spans="1:14" hidden="1">
      <c r="A118" s="12">
        <v>6694752</v>
      </c>
      <c r="B118" s="12" t="str">
        <f t="shared" si="4"/>
        <v>669</v>
      </c>
      <c r="C118" s="12" t="str">
        <f t="shared" si="5"/>
        <v>4752</v>
      </c>
      <c r="D118" s="13" t="s">
        <v>63</v>
      </c>
      <c r="E118" s="13" t="s">
        <v>134</v>
      </c>
      <c r="F118" s="7">
        <v>2</v>
      </c>
      <c r="G118" s="15" t="s">
        <v>314</v>
      </c>
      <c r="H118" s="15" t="s">
        <v>314</v>
      </c>
      <c r="I118" s="15" t="s">
        <v>314</v>
      </c>
      <c r="J118" s="15" t="s">
        <v>314</v>
      </c>
      <c r="K118" s="15" t="s">
        <v>314</v>
      </c>
      <c r="L118" s="15" t="s">
        <v>314</v>
      </c>
      <c r="M118" s="15" t="s">
        <v>314</v>
      </c>
      <c r="N118" s="17" t="s">
        <v>14</v>
      </c>
    </row>
    <row r="119" spans="1:14">
      <c r="A119" s="12">
        <v>6720299</v>
      </c>
      <c r="B119" s="12" t="str">
        <f t="shared" si="4"/>
        <v>672</v>
      </c>
      <c r="C119" s="12" t="str">
        <f t="shared" si="5"/>
        <v>0299</v>
      </c>
      <c r="D119" s="13" t="s">
        <v>64</v>
      </c>
      <c r="E119" s="13" t="s">
        <v>222</v>
      </c>
      <c r="F119" s="7">
        <v>293</v>
      </c>
      <c r="G119" s="15">
        <v>525.05802047781572</v>
      </c>
      <c r="H119" s="15">
        <v>21.501706484641637</v>
      </c>
      <c r="I119" s="15">
        <v>26.621160409556314</v>
      </c>
      <c r="J119" s="15">
        <v>39.931740614334473</v>
      </c>
      <c r="K119" s="15">
        <v>11.945392491467576</v>
      </c>
      <c r="L119" s="15">
        <v>78.498293515358355</v>
      </c>
      <c r="M119" s="15">
        <v>51.877133105802045</v>
      </c>
      <c r="N119" s="17" t="s">
        <v>22</v>
      </c>
    </row>
    <row r="120" spans="1:14" hidden="1">
      <c r="A120" s="12">
        <v>6800199</v>
      </c>
      <c r="B120" s="12" t="str">
        <f t="shared" si="4"/>
        <v>680</v>
      </c>
      <c r="C120" s="12" t="str">
        <f t="shared" si="5"/>
        <v>0199</v>
      </c>
      <c r="D120" s="13" t="s">
        <v>65</v>
      </c>
      <c r="E120" s="13" t="s">
        <v>223</v>
      </c>
      <c r="F120" s="7">
        <v>1</v>
      </c>
      <c r="G120" s="15" t="s">
        <v>314</v>
      </c>
      <c r="H120" s="15" t="s">
        <v>314</v>
      </c>
      <c r="I120" s="15" t="s">
        <v>314</v>
      </c>
      <c r="J120" s="15" t="s">
        <v>314</v>
      </c>
      <c r="K120" s="15" t="s">
        <v>314</v>
      </c>
      <c r="L120" s="15" t="s">
        <v>314</v>
      </c>
      <c r="M120" s="15" t="s">
        <v>314</v>
      </c>
      <c r="N120" s="17" t="s">
        <v>10</v>
      </c>
    </row>
    <row r="121" spans="1:14">
      <c r="A121" s="12">
        <v>6810196</v>
      </c>
      <c r="B121" s="12" t="str">
        <f t="shared" si="4"/>
        <v>681</v>
      </c>
      <c r="C121" s="12" t="str">
        <f t="shared" si="5"/>
        <v>0196</v>
      </c>
      <c r="D121" s="13" t="s">
        <v>66</v>
      </c>
      <c r="E121" s="13" t="s">
        <v>224</v>
      </c>
      <c r="F121" s="7">
        <v>107</v>
      </c>
      <c r="G121" s="15">
        <v>482.61682242990656</v>
      </c>
      <c r="H121" s="15">
        <v>45.794392523364486</v>
      </c>
      <c r="I121" s="15">
        <v>34.579439252336449</v>
      </c>
      <c r="J121" s="15">
        <v>19.626168224299064</v>
      </c>
      <c r="K121" s="15">
        <v>0</v>
      </c>
      <c r="L121" s="15">
        <v>54.205607476635514</v>
      </c>
      <c r="M121" s="15">
        <v>19.626168224299064</v>
      </c>
      <c r="N121" s="17" t="s">
        <v>20</v>
      </c>
    </row>
    <row r="122" spans="1:14" hidden="1">
      <c r="A122" s="12">
        <v>6890195</v>
      </c>
      <c r="B122" s="12" t="str">
        <f t="shared" si="4"/>
        <v>689</v>
      </c>
      <c r="C122" s="12" t="str">
        <f t="shared" si="5"/>
        <v>0195</v>
      </c>
      <c r="D122" s="13" t="s">
        <v>67</v>
      </c>
      <c r="E122" s="13" t="s">
        <v>313</v>
      </c>
      <c r="F122" s="7">
        <v>1</v>
      </c>
      <c r="G122" s="15" t="s">
        <v>314</v>
      </c>
      <c r="H122" s="15" t="s">
        <v>314</v>
      </c>
      <c r="I122" s="15" t="s">
        <v>314</v>
      </c>
      <c r="J122" s="15" t="s">
        <v>314</v>
      </c>
      <c r="K122" s="15" t="s">
        <v>314</v>
      </c>
      <c r="L122" s="15" t="s">
        <v>314</v>
      </c>
      <c r="M122" s="15" t="s">
        <v>314</v>
      </c>
      <c r="N122" s="17" t="s">
        <v>10</v>
      </c>
    </row>
    <row r="123" spans="1:14">
      <c r="A123" s="12">
        <v>6900110</v>
      </c>
      <c r="B123" s="12" t="str">
        <f t="shared" si="4"/>
        <v>690</v>
      </c>
      <c r="C123" s="12" t="str">
        <f t="shared" si="5"/>
        <v>0110</v>
      </c>
      <c r="D123" s="13" t="s">
        <v>68</v>
      </c>
      <c r="E123" s="13" t="s">
        <v>225</v>
      </c>
      <c r="F123" s="7">
        <v>65</v>
      </c>
      <c r="G123" s="15">
        <v>536.35384615384612</v>
      </c>
      <c r="H123" s="15">
        <v>21.53846153846154</v>
      </c>
      <c r="I123" s="15">
        <v>32.307692307692307</v>
      </c>
      <c r="J123" s="15">
        <v>27.692307692307693</v>
      </c>
      <c r="K123" s="15">
        <v>18.46153846153846</v>
      </c>
      <c r="L123" s="15">
        <v>78.461538461538467</v>
      </c>
      <c r="M123" s="15">
        <v>46.153846153846153</v>
      </c>
      <c r="N123" s="17" t="s">
        <v>20</v>
      </c>
    </row>
    <row r="124" spans="1:14">
      <c r="A124" s="12">
        <v>6960275</v>
      </c>
      <c r="B124" s="12" t="str">
        <f t="shared" si="4"/>
        <v>696</v>
      </c>
      <c r="C124" s="12" t="str">
        <f t="shared" si="5"/>
        <v>0275</v>
      </c>
      <c r="D124" s="13" t="s">
        <v>69</v>
      </c>
      <c r="E124" s="13" t="s">
        <v>226</v>
      </c>
      <c r="F124" s="7">
        <v>26</v>
      </c>
      <c r="G124" s="15">
        <v>477.5</v>
      </c>
      <c r="H124" s="15">
        <v>46.153846153846153</v>
      </c>
      <c r="I124" s="15">
        <v>50</v>
      </c>
      <c r="J124" s="15">
        <v>3.8461538461538463</v>
      </c>
      <c r="K124" s="15">
        <v>0</v>
      </c>
      <c r="L124" s="15">
        <v>53.846153846153847</v>
      </c>
      <c r="M124" s="15">
        <v>3.8461538461538463</v>
      </c>
      <c r="N124" s="17" t="s">
        <v>23</v>
      </c>
    </row>
    <row r="125" spans="1:14">
      <c r="A125" s="12">
        <v>7000210</v>
      </c>
      <c r="B125" s="12" t="str">
        <f t="shared" si="4"/>
        <v>700</v>
      </c>
      <c r="C125" s="12" t="str">
        <f t="shared" si="5"/>
        <v>0210</v>
      </c>
      <c r="D125" s="13" t="s">
        <v>70</v>
      </c>
      <c r="E125" s="13" t="s">
        <v>227</v>
      </c>
      <c r="F125" s="7">
        <v>54</v>
      </c>
      <c r="G125" s="15">
        <v>499.31481481481484</v>
      </c>
      <c r="H125" s="15">
        <v>33.333333333333336</v>
      </c>
      <c r="I125" s="15">
        <v>42.592592592592595</v>
      </c>
      <c r="J125" s="15">
        <v>22.222222222222221</v>
      </c>
      <c r="K125" s="15">
        <v>1.8518518518518519</v>
      </c>
      <c r="L125" s="15">
        <v>66.666666666666671</v>
      </c>
      <c r="M125" s="15">
        <v>24.074074074074073</v>
      </c>
      <c r="N125" s="17" t="s">
        <v>12</v>
      </c>
    </row>
    <row r="126" spans="1:14">
      <c r="A126" s="12">
        <v>7010105</v>
      </c>
      <c r="B126" s="12" t="str">
        <f t="shared" si="4"/>
        <v>701</v>
      </c>
      <c r="C126" s="12" t="str">
        <f t="shared" si="5"/>
        <v>0105</v>
      </c>
      <c r="D126" s="13" t="s">
        <v>71</v>
      </c>
      <c r="E126" s="13" t="s">
        <v>228</v>
      </c>
      <c r="F126" s="7">
        <v>58</v>
      </c>
      <c r="G126" s="15">
        <v>507.79310344827587</v>
      </c>
      <c r="H126" s="15">
        <v>32.758620689655174</v>
      </c>
      <c r="I126" s="15">
        <v>24.137931034482758</v>
      </c>
      <c r="J126" s="15">
        <v>39.655172413793103</v>
      </c>
      <c r="K126" s="15">
        <v>3.4482758620689653</v>
      </c>
      <c r="L126" s="15">
        <v>67.241379310344826</v>
      </c>
      <c r="M126" s="15">
        <v>43.103448275862071</v>
      </c>
      <c r="N126" s="17" t="s">
        <v>12</v>
      </c>
    </row>
    <row r="127" spans="1:14">
      <c r="A127" s="12">
        <v>7030114</v>
      </c>
      <c r="B127" s="12" t="str">
        <f t="shared" si="4"/>
        <v>703</v>
      </c>
      <c r="C127" s="12" t="str">
        <f t="shared" si="5"/>
        <v>0114</v>
      </c>
      <c r="D127" s="13" t="s">
        <v>72</v>
      </c>
      <c r="E127" s="13" t="s">
        <v>229</v>
      </c>
      <c r="F127" s="7">
        <v>29</v>
      </c>
      <c r="G127" s="15">
        <v>473.55172413793105</v>
      </c>
      <c r="H127" s="15">
        <v>55.172413793103445</v>
      </c>
      <c r="I127" s="15">
        <v>37.931034482758619</v>
      </c>
      <c r="J127" s="15">
        <v>6.8965517241379306</v>
      </c>
      <c r="K127" s="15">
        <v>0</v>
      </c>
      <c r="L127" s="15">
        <v>44.827586206896555</v>
      </c>
      <c r="M127" s="15">
        <v>6.8965517241379306</v>
      </c>
      <c r="N127" s="17" t="s">
        <v>19</v>
      </c>
    </row>
    <row r="128" spans="1:14">
      <c r="A128" s="12">
        <v>7050108</v>
      </c>
      <c r="B128" s="12" t="str">
        <f t="shared" si="4"/>
        <v>705</v>
      </c>
      <c r="C128" s="12" t="str">
        <f t="shared" si="5"/>
        <v>0108</v>
      </c>
      <c r="D128" s="13" t="s">
        <v>73</v>
      </c>
      <c r="E128" s="13" t="s">
        <v>230</v>
      </c>
      <c r="F128" s="7">
        <v>75</v>
      </c>
      <c r="G128" s="15">
        <v>439.81333333333333</v>
      </c>
      <c r="H128" s="15">
        <v>89.333333333333329</v>
      </c>
      <c r="I128" s="15">
        <v>9.3333333333333339</v>
      </c>
      <c r="J128" s="15">
        <v>1.3333333333333333</v>
      </c>
      <c r="K128" s="15">
        <v>0</v>
      </c>
      <c r="L128" s="15">
        <v>10.666666666666666</v>
      </c>
      <c r="M128" s="15">
        <v>1.3333333333333333</v>
      </c>
      <c r="N128" s="17" t="s">
        <v>24</v>
      </c>
    </row>
    <row r="129" spans="1:14">
      <c r="A129" s="12">
        <v>7050112</v>
      </c>
      <c r="B129" s="12" t="str">
        <f t="shared" si="4"/>
        <v>705</v>
      </c>
      <c r="C129" s="12" t="str">
        <f t="shared" si="5"/>
        <v>0112</v>
      </c>
      <c r="D129" s="13" t="s">
        <v>73</v>
      </c>
      <c r="E129" s="13" t="s">
        <v>231</v>
      </c>
      <c r="F129" s="7">
        <v>257</v>
      </c>
      <c r="G129" s="15">
        <v>502.75097276264592</v>
      </c>
      <c r="H129" s="15">
        <v>35.019455252918291</v>
      </c>
      <c r="I129" s="15">
        <v>36.186770428015564</v>
      </c>
      <c r="J129" s="15">
        <v>23.735408560311285</v>
      </c>
      <c r="K129" s="15">
        <v>5.0583657587548636</v>
      </c>
      <c r="L129" s="15">
        <v>64.980544747081709</v>
      </c>
      <c r="M129" s="15">
        <v>28.793774319066149</v>
      </c>
      <c r="N129" s="17" t="s">
        <v>24</v>
      </c>
    </row>
    <row r="130" spans="1:14">
      <c r="A130" s="12">
        <v>7050190</v>
      </c>
      <c r="B130" s="12" t="str">
        <f t="shared" si="4"/>
        <v>705</v>
      </c>
      <c r="C130" s="12" t="str">
        <f t="shared" si="5"/>
        <v>0190</v>
      </c>
      <c r="D130" s="13" t="s">
        <v>73</v>
      </c>
      <c r="E130" s="13" t="s">
        <v>232</v>
      </c>
      <c r="F130" s="7">
        <v>231</v>
      </c>
      <c r="G130" s="15">
        <v>504.14285714285717</v>
      </c>
      <c r="H130" s="15">
        <v>29.437229437229437</v>
      </c>
      <c r="I130" s="15">
        <v>38.961038961038959</v>
      </c>
      <c r="J130" s="15">
        <v>27.705627705627705</v>
      </c>
      <c r="K130" s="15">
        <v>3.8961038961038961</v>
      </c>
      <c r="L130" s="15">
        <v>70.562770562770567</v>
      </c>
      <c r="M130" s="15">
        <v>31.601731601731601</v>
      </c>
      <c r="N130" s="17" t="s">
        <v>24</v>
      </c>
    </row>
    <row r="131" spans="1:14" hidden="1">
      <c r="A131" s="12">
        <v>7100292</v>
      </c>
      <c r="B131" s="12" t="str">
        <f t="shared" si="4"/>
        <v>710</v>
      </c>
      <c r="C131" s="12" t="str">
        <f t="shared" si="5"/>
        <v>0292</v>
      </c>
      <c r="D131" s="13" t="s">
        <v>74</v>
      </c>
      <c r="E131" s="13" t="s">
        <v>233</v>
      </c>
      <c r="F131" s="7">
        <v>1</v>
      </c>
      <c r="G131" s="15" t="s">
        <v>314</v>
      </c>
      <c r="H131" s="15" t="s">
        <v>314</v>
      </c>
      <c r="I131" s="15" t="s">
        <v>314</v>
      </c>
      <c r="J131" s="15" t="s">
        <v>314</v>
      </c>
      <c r="K131" s="15" t="s">
        <v>314</v>
      </c>
      <c r="L131" s="15" t="s">
        <v>314</v>
      </c>
      <c r="M131" s="15" t="s">
        <v>314</v>
      </c>
      <c r="N131" s="17" t="s">
        <v>16</v>
      </c>
    </row>
    <row r="132" spans="1:14">
      <c r="A132" s="12">
        <v>7140194</v>
      </c>
      <c r="B132" s="12" t="str">
        <f t="shared" ref="B132:B195" si="6">LEFT(A132,3)</f>
        <v>714</v>
      </c>
      <c r="C132" s="12" t="str">
        <f t="shared" ref="C132:C195" si="7">SUBSTITUTE(A132,B132,"")</f>
        <v>0194</v>
      </c>
      <c r="D132" s="13" t="s">
        <v>75</v>
      </c>
      <c r="E132" s="13" t="s">
        <v>234</v>
      </c>
      <c r="F132" s="7">
        <v>282</v>
      </c>
      <c r="G132" s="15">
        <v>506.37943262411346</v>
      </c>
      <c r="H132" s="15">
        <v>28.368794326241133</v>
      </c>
      <c r="I132" s="15">
        <v>34.751773049645394</v>
      </c>
      <c r="J132" s="15">
        <v>32.269503546099294</v>
      </c>
      <c r="K132" s="15">
        <v>4.6099290780141846</v>
      </c>
      <c r="L132" s="15">
        <v>71.63120567375887</v>
      </c>
      <c r="M132" s="15">
        <v>36.879432624113477</v>
      </c>
      <c r="N132" s="17" t="s">
        <v>21</v>
      </c>
    </row>
    <row r="133" spans="1:14">
      <c r="A133" s="12">
        <v>7170114</v>
      </c>
      <c r="B133" s="12" t="str">
        <f t="shared" si="6"/>
        <v>717</v>
      </c>
      <c r="C133" s="12" t="str">
        <f t="shared" si="7"/>
        <v>0114</v>
      </c>
      <c r="D133" s="13" t="s">
        <v>76</v>
      </c>
      <c r="E133" s="13" t="s">
        <v>235</v>
      </c>
      <c r="F133" s="7">
        <v>99</v>
      </c>
      <c r="G133" s="15">
        <v>521.61616161616166</v>
      </c>
      <c r="H133" s="15">
        <v>23.232323232323232</v>
      </c>
      <c r="I133" s="15">
        <v>30.303030303030305</v>
      </c>
      <c r="J133" s="15">
        <v>38.383838383838381</v>
      </c>
      <c r="K133" s="15">
        <v>8.0808080808080813</v>
      </c>
      <c r="L133" s="15">
        <v>76.767676767676761</v>
      </c>
      <c r="M133" s="15">
        <v>46.464646464646464</v>
      </c>
      <c r="N133" s="17" t="s">
        <v>13</v>
      </c>
    </row>
    <row r="134" spans="1:14">
      <c r="A134" s="12">
        <v>7190177</v>
      </c>
      <c r="B134" s="12" t="str">
        <f t="shared" si="6"/>
        <v>719</v>
      </c>
      <c r="C134" s="12" t="str">
        <f t="shared" si="7"/>
        <v>0177</v>
      </c>
      <c r="D134" s="13" t="s">
        <v>77</v>
      </c>
      <c r="E134" s="13" t="s">
        <v>236</v>
      </c>
      <c r="F134" s="7">
        <v>174</v>
      </c>
      <c r="G134" s="15">
        <v>518.13793103448279</v>
      </c>
      <c r="H134" s="15">
        <v>21.839080459770116</v>
      </c>
      <c r="I134" s="15">
        <v>37.931034482758619</v>
      </c>
      <c r="J134" s="15">
        <v>30.459770114942529</v>
      </c>
      <c r="K134" s="15">
        <v>9.7701149425287355</v>
      </c>
      <c r="L134" s="15">
        <v>78.160919540229884</v>
      </c>
      <c r="M134" s="15">
        <v>40.229885057471265</v>
      </c>
      <c r="N134" s="17" t="s">
        <v>14</v>
      </c>
    </row>
    <row r="135" spans="1:14">
      <c r="A135" s="12">
        <v>7210100</v>
      </c>
      <c r="B135" s="12" t="str">
        <f t="shared" si="6"/>
        <v>721</v>
      </c>
      <c r="C135" s="12" t="str">
        <f t="shared" si="7"/>
        <v>0100</v>
      </c>
      <c r="D135" s="13" t="s">
        <v>78</v>
      </c>
      <c r="E135" s="13" t="s">
        <v>237</v>
      </c>
      <c r="F135" s="7">
        <v>318</v>
      </c>
      <c r="G135" s="15">
        <v>483.66037735849056</v>
      </c>
      <c r="H135" s="15">
        <v>44.968553459119498</v>
      </c>
      <c r="I135" s="15">
        <v>40.251572327044023</v>
      </c>
      <c r="J135" s="15">
        <v>14.150943396226415</v>
      </c>
      <c r="K135" s="15">
        <v>0.62893081761006286</v>
      </c>
      <c r="L135" s="15">
        <v>55.031446540880502</v>
      </c>
      <c r="M135" s="15">
        <v>14.779874213836479</v>
      </c>
      <c r="N135" s="17" t="s">
        <v>20</v>
      </c>
    </row>
    <row r="136" spans="1:14" hidden="1">
      <c r="A136" s="12">
        <v>7210107</v>
      </c>
      <c r="B136" s="12" t="str">
        <f t="shared" si="6"/>
        <v>721</v>
      </c>
      <c r="C136" s="12" t="str">
        <f t="shared" si="7"/>
        <v>0107</v>
      </c>
      <c r="D136" s="13" t="s">
        <v>78</v>
      </c>
      <c r="E136" s="13" t="s">
        <v>238</v>
      </c>
      <c r="F136" s="7">
        <v>2</v>
      </c>
      <c r="G136" s="15" t="s">
        <v>314</v>
      </c>
      <c r="H136" s="15" t="s">
        <v>314</v>
      </c>
      <c r="I136" s="15" t="s">
        <v>314</v>
      </c>
      <c r="J136" s="15" t="s">
        <v>314</v>
      </c>
      <c r="K136" s="15" t="s">
        <v>314</v>
      </c>
      <c r="L136" s="15" t="s">
        <v>314</v>
      </c>
      <c r="M136" s="15" t="s">
        <v>314</v>
      </c>
      <c r="N136" s="17" t="s">
        <v>20</v>
      </c>
    </row>
    <row r="137" spans="1:14">
      <c r="A137" s="12">
        <v>7210213</v>
      </c>
      <c r="B137" s="12" t="str">
        <f t="shared" si="6"/>
        <v>721</v>
      </c>
      <c r="C137" s="12" t="str">
        <f t="shared" si="7"/>
        <v>0213</v>
      </c>
      <c r="D137" s="13" t="s">
        <v>78</v>
      </c>
      <c r="E137" s="13" t="s">
        <v>239</v>
      </c>
      <c r="F137" s="7">
        <v>118</v>
      </c>
      <c r="G137" s="15">
        <v>481.13559322033899</v>
      </c>
      <c r="H137" s="15">
        <v>46.610169491525426</v>
      </c>
      <c r="I137" s="15">
        <v>44.067796610169495</v>
      </c>
      <c r="J137" s="15">
        <v>8.4745762711864412</v>
      </c>
      <c r="K137" s="15">
        <v>0.84745762711864403</v>
      </c>
      <c r="L137" s="15">
        <v>53.389830508474574</v>
      </c>
      <c r="M137" s="15">
        <v>9.3220338983050848</v>
      </c>
      <c r="N137" s="17" t="s">
        <v>20</v>
      </c>
    </row>
    <row r="138" spans="1:14">
      <c r="A138" s="12">
        <v>7210391</v>
      </c>
      <c r="B138" s="12" t="str">
        <f t="shared" si="6"/>
        <v>721</v>
      </c>
      <c r="C138" s="12" t="str">
        <f t="shared" si="7"/>
        <v>0391</v>
      </c>
      <c r="D138" s="13" t="s">
        <v>78</v>
      </c>
      <c r="E138" s="13" t="s">
        <v>240</v>
      </c>
      <c r="F138" s="7">
        <v>37</v>
      </c>
      <c r="G138" s="15">
        <v>437.72972972972974</v>
      </c>
      <c r="H138" s="15">
        <v>86.486486486486484</v>
      </c>
      <c r="I138" s="15">
        <v>13.513513513513514</v>
      </c>
      <c r="J138" s="15">
        <v>0</v>
      </c>
      <c r="K138" s="15">
        <v>0</v>
      </c>
      <c r="L138" s="15">
        <v>13.513513513513514</v>
      </c>
      <c r="M138" s="15">
        <v>0</v>
      </c>
      <c r="N138" s="17" t="s">
        <v>20</v>
      </c>
    </row>
    <row r="139" spans="1:14" hidden="1">
      <c r="A139" s="12">
        <v>7210392</v>
      </c>
      <c r="B139" s="12" t="str">
        <f t="shared" si="6"/>
        <v>721</v>
      </c>
      <c r="C139" s="12" t="str">
        <f t="shared" si="7"/>
        <v>0392</v>
      </c>
      <c r="D139" s="13" t="s">
        <v>78</v>
      </c>
      <c r="E139" s="13" t="s">
        <v>241</v>
      </c>
      <c r="F139" s="7">
        <v>2</v>
      </c>
      <c r="G139" s="15" t="s">
        <v>314</v>
      </c>
      <c r="H139" s="15" t="s">
        <v>314</v>
      </c>
      <c r="I139" s="15" t="s">
        <v>314</v>
      </c>
      <c r="J139" s="15" t="s">
        <v>314</v>
      </c>
      <c r="K139" s="15" t="s">
        <v>314</v>
      </c>
      <c r="L139" s="15" t="s">
        <v>314</v>
      </c>
      <c r="M139" s="15" t="s">
        <v>314</v>
      </c>
      <c r="N139" s="17" t="s">
        <v>20</v>
      </c>
    </row>
    <row r="140" spans="1:14">
      <c r="A140" s="12">
        <v>7211052</v>
      </c>
      <c r="B140" s="12" t="str">
        <f t="shared" si="6"/>
        <v>721</v>
      </c>
      <c r="C140" s="12" t="str">
        <f t="shared" si="7"/>
        <v>1052</v>
      </c>
      <c r="D140" s="13" t="s">
        <v>78</v>
      </c>
      <c r="E140" s="13" t="s">
        <v>242</v>
      </c>
      <c r="F140" s="7">
        <v>176</v>
      </c>
      <c r="G140" s="15">
        <v>450.27272727272725</v>
      </c>
      <c r="H140" s="15">
        <v>78.977272727272734</v>
      </c>
      <c r="I140" s="15">
        <v>17.045454545454547</v>
      </c>
      <c r="J140" s="15">
        <v>3.9772727272727271</v>
      </c>
      <c r="K140" s="15">
        <v>0</v>
      </c>
      <c r="L140" s="15">
        <v>21.022727272727273</v>
      </c>
      <c r="M140" s="15">
        <v>3.9772727272727271</v>
      </c>
      <c r="N140" s="17" t="s">
        <v>20</v>
      </c>
    </row>
    <row r="141" spans="1:14">
      <c r="A141" s="12">
        <v>7212056</v>
      </c>
      <c r="B141" s="12" t="str">
        <f t="shared" si="6"/>
        <v>721</v>
      </c>
      <c r="C141" s="12" t="str">
        <f t="shared" si="7"/>
        <v>2056</v>
      </c>
      <c r="D141" s="13" t="s">
        <v>78</v>
      </c>
      <c r="E141" s="13" t="s">
        <v>243</v>
      </c>
      <c r="F141" s="7">
        <v>251</v>
      </c>
      <c r="G141" s="15">
        <v>461.11952191235059</v>
      </c>
      <c r="H141" s="15">
        <v>67.330677290836647</v>
      </c>
      <c r="I141" s="15">
        <v>27.091633466135459</v>
      </c>
      <c r="J141" s="15">
        <v>5.5776892430278888</v>
      </c>
      <c r="K141" s="15">
        <v>0</v>
      </c>
      <c r="L141" s="15">
        <v>32.669322709163346</v>
      </c>
      <c r="M141" s="15">
        <v>5.5776892430278888</v>
      </c>
      <c r="N141" s="17" t="s">
        <v>20</v>
      </c>
    </row>
    <row r="142" spans="1:14">
      <c r="A142" s="12">
        <v>7212574</v>
      </c>
      <c r="B142" s="12" t="str">
        <f t="shared" si="6"/>
        <v>721</v>
      </c>
      <c r="C142" s="12" t="str">
        <f t="shared" si="7"/>
        <v>2574</v>
      </c>
      <c r="D142" s="13" t="s">
        <v>78</v>
      </c>
      <c r="E142" s="13" t="s">
        <v>126</v>
      </c>
      <c r="F142" s="7">
        <v>205</v>
      </c>
      <c r="G142" s="15">
        <v>483.39024390243901</v>
      </c>
      <c r="H142" s="15">
        <v>40.975609756097562</v>
      </c>
      <c r="I142" s="15">
        <v>42.926829268292686</v>
      </c>
      <c r="J142" s="15">
        <v>15.121951219512194</v>
      </c>
      <c r="K142" s="15">
        <v>0.97560975609756095</v>
      </c>
      <c r="L142" s="15">
        <v>59.024390243902438</v>
      </c>
      <c r="M142" s="15">
        <v>16.097560975609756</v>
      </c>
      <c r="N142" s="17" t="s">
        <v>20</v>
      </c>
    </row>
    <row r="143" spans="1:14">
      <c r="A143" s="12">
        <v>7213054</v>
      </c>
      <c r="B143" s="12" t="str">
        <f t="shared" si="6"/>
        <v>721</v>
      </c>
      <c r="C143" s="12" t="str">
        <f t="shared" si="7"/>
        <v>3054</v>
      </c>
      <c r="D143" s="13" t="s">
        <v>78</v>
      </c>
      <c r="E143" s="13" t="s">
        <v>244</v>
      </c>
      <c r="F143" s="7">
        <v>177</v>
      </c>
      <c r="G143" s="15">
        <v>442.38418079096044</v>
      </c>
      <c r="H143" s="15">
        <v>84.180790960451972</v>
      </c>
      <c r="I143" s="15">
        <v>14.124293785310735</v>
      </c>
      <c r="J143" s="15">
        <v>1.6949152542372881</v>
      </c>
      <c r="K143" s="15">
        <v>0</v>
      </c>
      <c r="L143" s="15">
        <v>15.819209039548022</v>
      </c>
      <c r="M143" s="15">
        <v>1.6949152542372881</v>
      </c>
      <c r="N143" s="17" t="s">
        <v>20</v>
      </c>
    </row>
    <row r="144" spans="1:14">
      <c r="A144" s="12">
        <v>7213556</v>
      </c>
      <c r="B144" s="12" t="str">
        <f t="shared" si="6"/>
        <v>721</v>
      </c>
      <c r="C144" s="12" t="str">
        <f t="shared" si="7"/>
        <v>3556</v>
      </c>
      <c r="D144" s="13" t="s">
        <v>78</v>
      </c>
      <c r="E144" s="13" t="s">
        <v>245</v>
      </c>
      <c r="F144" s="7">
        <v>41</v>
      </c>
      <c r="G144" s="15">
        <v>545.36585365853659</v>
      </c>
      <c r="H144" s="15">
        <v>2.4390243902439024</v>
      </c>
      <c r="I144" s="15">
        <v>31.707317073170731</v>
      </c>
      <c r="J144" s="15">
        <v>56.097560975609753</v>
      </c>
      <c r="K144" s="15">
        <v>9.7560975609756095</v>
      </c>
      <c r="L144" s="15">
        <v>97.560975609756099</v>
      </c>
      <c r="M144" s="15">
        <v>65.853658536585371</v>
      </c>
      <c r="N144" s="17" t="s">
        <v>20</v>
      </c>
    </row>
    <row r="145" spans="1:14">
      <c r="A145" s="12">
        <v>7213756</v>
      </c>
      <c r="B145" s="12" t="str">
        <f t="shared" si="6"/>
        <v>721</v>
      </c>
      <c r="C145" s="12" t="str">
        <f t="shared" si="7"/>
        <v>3756</v>
      </c>
      <c r="D145" s="13" t="s">
        <v>78</v>
      </c>
      <c r="E145" s="13" t="s">
        <v>246</v>
      </c>
      <c r="F145" s="7">
        <v>148</v>
      </c>
      <c r="G145" s="15">
        <v>449.81756756756755</v>
      </c>
      <c r="H145" s="15">
        <v>77.027027027027032</v>
      </c>
      <c r="I145" s="15">
        <v>20.945945945945947</v>
      </c>
      <c r="J145" s="15">
        <v>2.0270270270270272</v>
      </c>
      <c r="K145" s="15">
        <v>0</v>
      </c>
      <c r="L145" s="15">
        <v>22.972972972972972</v>
      </c>
      <c r="M145" s="15">
        <v>2.0270270270270272</v>
      </c>
      <c r="N145" s="17" t="s">
        <v>20</v>
      </c>
    </row>
    <row r="146" spans="1:14">
      <c r="A146" s="12">
        <v>7214060</v>
      </c>
      <c r="B146" s="12" t="str">
        <f t="shared" si="6"/>
        <v>721</v>
      </c>
      <c r="C146" s="12" t="str">
        <f t="shared" si="7"/>
        <v>4060</v>
      </c>
      <c r="D146" s="13" t="s">
        <v>78</v>
      </c>
      <c r="E146" s="13" t="s">
        <v>247</v>
      </c>
      <c r="F146" s="7">
        <v>322</v>
      </c>
      <c r="G146" s="15">
        <v>479.99689440993791</v>
      </c>
      <c r="H146" s="15">
        <v>46.273291925465841</v>
      </c>
      <c r="I146" s="15">
        <v>43.478260869565219</v>
      </c>
      <c r="J146" s="15">
        <v>9.6273291925465845</v>
      </c>
      <c r="K146" s="15">
        <v>0.6211180124223602</v>
      </c>
      <c r="L146" s="15">
        <v>53.726708074534159</v>
      </c>
      <c r="M146" s="15">
        <v>10.248447204968944</v>
      </c>
      <c r="N146" s="17" t="s">
        <v>20</v>
      </c>
    </row>
    <row r="147" spans="1:14">
      <c r="A147" s="12">
        <v>7214562</v>
      </c>
      <c r="B147" s="12" t="str">
        <f t="shared" si="6"/>
        <v>721</v>
      </c>
      <c r="C147" s="12" t="str">
        <f t="shared" si="7"/>
        <v>4562</v>
      </c>
      <c r="D147" s="13" t="s">
        <v>78</v>
      </c>
      <c r="E147" s="13" t="s">
        <v>248</v>
      </c>
      <c r="F147" s="7">
        <v>86</v>
      </c>
      <c r="G147" s="15">
        <v>581.70930232558135</v>
      </c>
      <c r="H147" s="15">
        <v>0</v>
      </c>
      <c r="I147" s="15">
        <v>13.953488372093023</v>
      </c>
      <c r="J147" s="15">
        <v>50</v>
      </c>
      <c r="K147" s="15">
        <v>36.046511627906973</v>
      </c>
      <c r="L147" s="15">
        <v>100</v>
      </c>
      <c r="M147" s="15">
        <v>86.04651162790698</v>
      </c>
      <c r="N147" s="17" t="s">
        <v>20</v>
      </c>
    </row>
    <row r="148" spans="1:14">
      <c r="A148" s="12">
        <v>7215566</v>
      </c>
      <c r="B148" s="12" t="str">
        <f t="shared" si="6"/>
        <v>721</v>
      </c>
      <c r="C148" s="12" t="str">
        <f t="shared" si="7"/>
        <v>5566</v>
      </c>
      <c r="D148" s="13" t="s">
        <v>78</v>
      </c>
      <c r="E148" s="13" t="s">
        <v>249</v>
      </c>
      <c r="F148" s="7">
        <v>128</v>
      </c>
      <c r="G148" s="15">
        <v>483.7265625</v>
      </c>
      <c r="H148" s="15">
        <v>42.1875</v>
      </c>
      <c r="I148" s="15">
        <v>39.0625</v>
      </c>
      <c r="J148" s="15">
        <v>17.1875</v>
      </c>
      <c r="K148" s="15">
        <v>1.5625</v>
      </c>
      <c r="L148" s="15">
        <v>57.8125</v>
      </c>
      <c r="M148" s="15">
        <v>18.75</v>
      </c>
      <c r="N148" s="17" t="s">
        <v>20</v>
      </c>
    </row>
    <row r="149" spans="1:14">
      <c r="A149" s="12">
        <v>7230101</v>
      </c>
      <c r="B149" s="12" t="str">
        <f t="shared" si="6"/>
        <v>723</v>
      </c>
      <c r="C149" s="12" t="str">
        <f t="shared" si="7"/>
        <v>0101</v>
      </c>
      <c r="D149" s="13" t="s">
        <v>79</v>
      </c>
      <c r="E149" s="13" t="s">
        <v>250</v>
      </c>
      <c r="F149" s="7">
        <v>47</v>
      </c>
      <c r="G149" s="15">
        <v>552.42553191489367</v>
      </c>
      <c r="H149" s="15">
        <v>4.2553191489361701</v>
      </c>
      <c r="I149" s="15">
        <v>27.659574468085108</v>
      </c>
      <c r="J149" s="15">
        <v>51.063829787234042</v>
      </c>
      <c r="K149" s="15">
        <v>17.021276595744681</v>
      </c>
      <c r="L149" s="15">
        <v>95.744680851063833</v>
      </c>
      <c r="M149" s="15">
        <v>68.085106382978722</v>
      </c>
      <c r="N149" s="17" t="s">
        <v>23</v>
      </c>
    </row>
    <row r="150" spans="1:14">
      <c r="A150" s="12">
        <v>7250196</v>
      </c>
      <c r="B150" s="12" t="str">
        <f t="shared" si="6"/>
        <v>725</v>
      </c>
      <c r="C150" s="12" t="str">
        <f t="shared" si="7"/>
        <v>0196</v>
      </c>
      <c r="D150" s="13" t="s">
        <v>80</v>
      </c>
      <c r="E150" s="13" t="s">
        <v>251</v>
      </c>
      <c r="F150" s="7">
        <v>115</v>
      </c>
      <c r="G150" s="15">
        <v>493.00869565217391</v>
      </c>
      <c r="H150" s="15">
        <v>44.347826086956523</v>
      </c>
      <c r="I150" s="15">
        <v>32.173913043478258</v>
      </c>
      <c r="J150" s="15">
        <v>20</v>
      </c>
      <c r="K150" s="15">
        <v>3.4782608695652173</v>
      </c>
      <c r="L150" s="15">
        <v>55.652173913043477</v>
      </c>
      <c r="M150" s="15">
        <v>23.478260869565219</v>
      </c>
      <c r="N150" s="17" t="s">
        <v>12</v>
      </c>
    </row>
    <row r="151" spans="1:14">
      <c r="A151" s="12">
        <v>7275050</v>
      </c>
      <c r="B151" s="12" t="str">
        <f t="shared" si="6"/>
        <v>727</v>
      </c>
      <c r="C151" s="12" t="str">
        <f t="shared" si="7"/>
        <v>5050</v>
      </c>
      <c r="D151" s="13" t="s">
        <v>81</v>
      </c>
      <c r="E151" s="13" t="s">
        <v>252</v>
      </c>
      <c r="F151" s="7">
        <v>215</v>
      </c>
      <c r="G151" s="15">
        <v>506.2093023255814</v>
      </c>
      <c r="H151" s="15">
        <v>38.139534883720927</v>
      </c>
      <c r="I151" s="15">
        <v>29.302325581395348</v>
      </c>
      <c r="J151" s="15">
        <v>21.86046511627907</v>
      </c>
      <c r="K151" s="15">
        <v>10.697674418604651</v>
      </c>
      <c r="L151" s="15">
        <v>61.860465116279073</v>
      </c>
      <c r="M151" s="15">
        <v>32.558139534883722</v>
      </c>
      <c r="N151" s="17" t="s">
        <v>14</v>
      </c>
    </row>
    <row r="152" spans="1:14" hidden="1">
      <c r="A152" s="12">
        <v>7290105</v>
      </c>
      <c r="B152" s="12" t="str">
        <f t="shared" si="6"/>
        <v>729</v>
      </c>
      <c r="C152" s="12" t="str">
        <f t="shared" si="7"/>
        <v>0105</v>
      </c>
      <c r="D152" s="13" t="s">
        <v>82</v>
      </c>
      <c r="E152" s="13" t="s">
        <v>253</v>
      </c>
      <c r="F152" s="7">
        <v>1</v>
      </c>
      <c r="G152" s="15" t="s">
        <v>314</v>
      </c>
      <c r="H152" s="15" t="s">
        <v>314</v>
      </c>
      <c r="I152" s="15" t="s">
        <v>314</v>
      </c>
      <c r="J152" s="15" t="s">
        <v>314</v>
      </c>
      <c r="K152" s="15" t="s">
        <v>314</v>
      </c>
      <c r="L152" s="15" t="s">
        <v>314</v>
      </c>
      <c r="M152" s="15" t="s">
        <v>314</v>
      </c>
      <c r="N152" s="17" t="s">
        <v>23</v>
      </c>
    </row>
    <row r="153" spans="1:14" hidden="1">
      <c r="A153" s="12">
        <v>7310102</v>
      </c>
      <c r="B153" s="12" t="str">
        <f t="shared" si="6"/>
        <v>731</v>
      </c>
      <c r="C153" s="12" t="str">
        <f t="shared" si="7"/>
        <v>0102</v>
      </c>
      <c r="D153" s="13" t="s">
        <v>83</v>
      </c>
      <c r="E153" s="13" t="s">
        <v>254</v>
      </c>
      <c r="F153" s="7">
        <v>9</v>
      </c>
      <c r="G153" s="15" t="s">
        <v>314</v>
      </c>
      <c r="H153" s="15" t="s">
        <v>314</v>
      </c>
      <c r="I153" s="15" t="s">
        <v>314</v>
      </c>
      <c r="J153" s="15" t="s">
        <v>314</v>
      </c>
      <c r="K153" s="15" t="s">
        <v>314</v>
      </c>
      <c r="L153" s="15" t="s">
        <v>314</v>
      </c>
      <c r="M153" s="15" t="s">
        <v>314</v>
      </c>
      <c r="N153" s="17" t="s">
        <v>20</v>
      </c>
    </row>
    <row r="154" spans="1:14">
      <c r="A154" s="12">
        <v>7330201</v>
      </c>
      <c r="B154" s="12" t="str">
        <f t="shared" si="6"/>
        <v>733</v>
      </c>
      <c r="C154" s="12" t="str">
        <f t="shared" si="7"/>
        <v>0201</v>
      </c>
      <c r="D154" s="13" t="s">
        <v>84</v>
      </c>
      <c r="E154" s="13" t="s">
        <v>255</v>
      </c>
      <c r="F154" s="7">
        <v>86</v>
      </c>
      <c r="G154" s="15">
        <v>491.86046511627904</v>
      </c>
      <c r="H154" s="15">
        <v>32.558139534883722</v>
      </c>
      <c r="I154" s="15">
        <v>48.837209302325583</v>
      </c>
      <c r="J154" s="15">
        <v>17.441860465116278</v>
      </c>
      <c r="K154" s="15">
        <v>1.1627906976744187</v>
      </c>
      <c r="L154" s="15">
        <v>67.441860465116278</v>
      </c>
      <c r="M154" s="15">
        <v>18.604651162790699</v>
      </c>
      <c r="N154" s="17" t="s">
        <v>23</v>
      </c>
    </row>
    <row r="155" spans="1:14">
      <c r="A155" s="12">
        <v>7360100</v>
      </c>
      <c r="B155" s="12" t="str">
        <f t="shared" si="6"/>
        <v>736</v>
      </c>
      <c r="C155" s="12" t="str">
        <f t="shared" si="7"/>
        <v>0100</v>
      </c>
      <c r="D155" s="13" t="s">
        <v>85</v>
      </c>
      <c r="E155" s="13" t="s">
        <v>256</v>
      </c>
      <c r="F155" s="7">
        <v>26</v>
      </c>
      <c r="G155" s="15">
        <v>483.57692307692309</v>
      </c>
      <c r="H155" s="15">
        <v>50</v>
      </c>
      <c r="I155" s="15">
        <v>30.76923076923077</v>
      </c>
      <c r="J155" s="15">
        <v>15.384615384615385</v>
      </c>
      <c r="K155" s="15">
        <v>3.8461538461538463</v>
      </c>
      <c r="L155" s="15">
        <v>50</v>
      </c>
      <c r="M155" s="15">
        <v>19.23076923076923</v>
      </c>
      <c r="N155" s="17" t="s">
        <v>12</v>
      </c>
    </row>
    <row r="156" spans="1:14" hidden="1">
      <c r="A156" s="12">
        <v>7360191</v>
      </c>
      <c r="B156" s="12" t="str">
        <f t="shared" si="6"/>
        <v>736</v>
      </c>
      <c r="C156" s="12" t="str">
        <f t="shared" si="7"/>
        <v>0191</v>
      </c>
      <c r="D156" s="13" t="s">
        <v>85</v>
      </c>
      <c r="E156" s="13" t="s">
        <v>257</v>
      </c>
      <c r="F156" s="7">
        <v>6</v>
      </c>
      <c r="G156" s="15" t="s">
        <v>314</v>
      </c>
      <c r="H156" s="15" t="s">
        <v>314</v>
      </c>
      <c r="I156" s="15" t="s">
        <v>314</v>
      </c>
      <c r="J156" s="15" t="s">
        <v>314</v>
      </c>
      <c r="K156" s="15" t="s">
        <v>314</v>
      </c>
      <c r="L156" s="15" t="s">
        <v>314</v>
      </c>
      <c r="M156" s="15" t="s">
        <v>314</v>
      </c>
      <c r="N156" s="17" t="s">
        <v>12</v>
      </c>
    </row>
    <row r="157" spans="1:14">
      <c r="A157" s="12">
        <v>7370199</v>
      </c>
      <c r="B157" s="12" t="str">
        <f t="shared" si="6"/>
        <v>737</v>
      </c>
      <c r="C157" s="12" t="str">
        <f t="shared" si="7"/>
        <v>0199</v>
      </c>
      <c r="D157" s="13" t="s">
        <v>86</v>
      </c>
      <c r="E157" s="13" t="s">
        <v>258</v>
      </c>
      <c r="F157" s="7">
        <v>312</v>
      </c>
      <c r="G157" s="15">
        <v>489.89743589743591</v>
      </c>
      <c r="H157" s="15">
        <v>41.987179487179489</v>
      </c>
      <c r="I157" s="15">
        <v>34.935897435897438</v>
      </c>
      <c r="J157" s="15">
        <v>21.153846153846153</v>
      </c>
      <c r="K157" s="15">
        <v>1.9230769230769231</v>
      </c>
      <c r="L157" s="15">
        <v>58.012820512820511</v>
      </c>
      <c r="M157" s="15">
        <v>23.076923076923077</v>
      </c>
      <c r="N157" s="17" t="s">
        <v>17</v>
      </c>
    </row>
    <row r="158" spans="1:14">
      <c r="A158" s="12">
        <v>7373052</v>
      </c>
      <c r="B158" s="12" t="str">
        <f t="shared" si="6"/>
        <v>737</v>
      </c>
      <c r="C158" s="12" t="str">
        <f t="shared" si="7"/>
        <v>3052</v>
      </c>
      <c r="D158" s="13" t="s">
        <v>86</v>
      </c>
      <c r="E158" s="13" t="s">
        <v>259</v>
      </c>
      <c r="F158" s="7">
        <v>42</v>
      </c>
      <c r="G158" s="15">
        <v>583.5</v>
      </c>
      <c r="H158" s="15">
        <v>0</v>
      </c>
      <c r="I158" s="15">
        <v>9.5238095238095237</v>
      </c>
      <c r="J158" s="15">
        <v>50</v>
      </c>
      <c r="K158" s="15">
        <v>40.476190476190474</v>
      </c>
      <c r="L158" s="15">
        <v>100</v>
      </c>
      <c r="M158" s="15">
        <v>90.476190476190482</v>
      </c>
      <c r="N158" s="17" t="s">
        <v>17</v>
      </c>
    </row>
    <row r="159" spans="1:14">
      <c r="A159" s="12">
        <v>7380192</v>
      </c>
      <c r="B159" s="12" t="str">
        <f t="shared" si="6"/>
        <v>738</v>
      </c>
      <c r="C159" s="12" t="str">
        <f t="shared" si="7"/>
        <v>0192</v>
      </c>
      <c r="D159" s="13" t="s">
        <v>87</v>
      </c>
      <c r="E159" s="13" t="s">
        <v>260</v>
      </c>
      <c r="F159" s="7">
        <v>233</v>
      </c>
      <c r="G159" s="15">
        <v>479.0429184549356</v>
      </c>
      <c r="H159" s="15">
        <v>55.36480686695279</v>
      </c>
      <c r="I159" s="15">
        <v>29.613733905579398</v>
      </c>
      <c r="J159" s="15">
        <v>13.304721030042918</v>
      </c>
      <c r="K159" s="15">
        <v>1.7167381974248928</v>
      </c>
      <c r="L159" s="15">
        <v>44.63519313304721</v>
      </c>
      <c r="M159" s="15">
        <v>15.021459227467812</v>
      </c>
      <c r="N159" s="17" t="s">
        <v>10</v>
      </c>
    </row>
    <row r="160" spans="1:14">
      <c r="A160" s="12">
        <v>7400213</v>
      </c>
      <c r="B160" s="12" t="str">
        <f t="shared" si="6"/>
        <v>740</v>
      </c>
      <c r="C160" s="12" t="str">
        <f t="shared" si="7"/>
        <v>0213</v>
      </c>
      <c r="D160" s="13" t="s">
        <v>88</v>
      </c>
      <c r="E160" s="13" t="s">
        <v>261</v>
      </c>
      <c r="F160" s="7">
        <v>97</v>
      </c>
      <c r="G160" s="15">
        <v>482.71134020618558</v>
      </c>
      <c r="H160" s="15">
        <v>44.329896907216494</v>
      </c>
      <c r="I160" s="15">
        <v>39.175257731958766</v>
      </c>
      <c r="J160" s="15">
        <v>15.463917525773196</v>
      </c>
      <c r="K160" s="15">
        <v>1.0309278350515463</v>
      </c>
      <c r="L160" s="15">
        <v>55.670103092783506</v>
      </c>
      <c r="M160" s="15">
        <v>16.494845360824741</v>
      </c>
      <c r="N160" s="17" t="s">
        <v>19</v>
      </c>
    </row>
    <row r="161" spans="1:14" hidden="1">
      <c r="A161" s="12">
        <v>7421050</v>
      </c>
      <c r="B161" s="12" t="str">
        <f t="shared" si="6"/>
        <v>742</v>
      </c>
      <c r="C161" s="12" t="str">
        <f t="shared" si="7"/>
        <v>1050</v>
      </c>
      <c r="D161" s="13" t="s">
        <v>89</v>
      </c>
      <c r="E161" s="13" t="s">
        <v>262</v>
      </c>
      <c r="F161" s="7">
        <v>1</v>
      </c>
      <c r="G161" s="15" t="s">
        <v>314</v>
      </c>
      <c r="H161" s="15" t="s">
        <v>314</v>
      </c>
      <c r="I161" s="15" t="s">
        <v>314</v>
      </c>
      <c r="J161" s="15" t="s">
        <v>314</v>
      </c>
      <c r="K161" s="15" t="s">
        <v>314</v>
      </c>
      <c r="L161" s="15" t="s">
        <v>314</v>
      </c>
      <c r="M161" s="15" t="s">
        <v>314</v>
      </c>
      <c r="N161" s="17" t="s">
        <v>17</v>
      </c>
    </row>
    <row r="162" spans="1:14">
      <c r="A162" s="12">
        <v>7423050</v>
      </c>
      <c r="B162" s="12" t="str">
        <f t="shared" si="6"/>
        <v>742</v>
      </c>
      <c r="C162" s="12" t="str">
        <f t="shared" si="7"/>
        <v>3050</v>
      </c>
      <c r="D162" s="13" t="s">
        <v>89</v>
      </c>
      <c r="E162" s="13" t="s">
        <v>263</v>
      </c>
      <c r="F162" s="7">
        <v>106</v>
      </c>
      <c r="G162" s="15">
        <v>474.05660377358492</v>
      </c>
      <c r="H162" s="15">
        <v>61.320754716981135</v>
      </c>
      <c r="I162" s="15">
        <v>25.471698113207548</v>
      </c>
      <c r="J162" s="15">
        <v>11.320754716981131</v>
      </c>
      <c r="K162" s="15">
        <v>1.8867924528301887</v>
      </c>
      <c r="L162" s="15">
        <v>38.679245283018865</v>
      </c>
      <c r="M162" s="15">
        <v>13.20754716981132</v>
      </c>
      <c r="N162" s="17" t="s">
        <v>17</v>
      </c>
    </row>
    <row r="163" spans="1:14" hidden="1">
      <c r="A163" s="12">
        <v>7430201</v>
      </c>
      <c r="B163" s="12" t="str">
        <f t="shared" si="6"/>
        <v>743</v>
      </c>
      <c r="C163" s="12" t="str">
        <f t="shared" si="7"/>
        <v>0201</v>
      </c>
      <c r="D163" s="13" t="s">
        <v>90</v>
      </c>
      <c r="E163" s="13" t="s">
        <v>264</v>
      </c>
      <c r="F163" s="7">
        <v>1</v>
      </c>
      <c r="G163" s="15" t="s">
        <v>314</v>
      </c>
      <c r="H163" s="15" t="s">
        <v>314</v>
      </c>
      <c r="I163" s="15" t="s">
        <v>314</v>
      </c>
      <c r="J163" s="15" t="s">
        <v>314</v>
      </c>
      <c r="K163" s="15" t="s">
        <v>314</v>
      </c>
      <c r="L163" s="15" t="s">
        <v>314</v>
      </c>
      <c r="M163" s="15" t="s">
        <v>314</v>
      </c>
      <c r="N163" s="17" t="s">
        <v>18</v>
      </c>
    </row>
    <row r="164" spans="1:14" hidden="1">
      <c r="A164" s="12">
        <v>7440101</v>
      </c>
      <c r="B164" s="12" t="str">
        <f t="shared" si="6"/>
        <v>744</v>
      </c>
      <c r="C164" s="12" t="str">
        <f t="shared" si="7"/>
        <v>0101</v>
      </c>
      <c r="D164" s="13" t="s">
        <v>91</v>
      </c>
      <c r="E164" s="13" t="s">
        <v>265</v>
      </c>
      <c r="F164" s="7">
        <v>1</v>
      </c>
      <c r="G164" s="15" t="s">
        <v>314</v>
      </c>
      <c r="H164" s="15" t="s">
        <v>314</v>
      </c>
      <c r="I164" s="15" t="s">
        <v>314</v>
      </c>
      <c r="J164" s="15" t="s">
        <v>314</v>
      </c>
      <c r="K164" s="15" t="s">
        <v>314</v>
      </c>
      <c r="L164" s="15" t="s">
        <v>314</v>
      </c>
      <c r="M164" s="15" t="s">
        <v>314</v>
      </c>
      <c r="N164" s="17" t="s">
        <v>14</v>
      </c>
    </row>
    <row r="165" spans="1:14" hidden="1">
      <c r="A165" s="12">
        <v>7460190</v>
      </c>
      <c r="B165" s="12" t="str">
        <f t="shared" si="6"/>
        <v>746</v>
      </c>
      <c r="C165" s="12" t="str">
        <f t="shared" si="7"/>
        <v>0190</v>
      </c>
      <c r="D165" s="13" t="s">
        <v>92</v>
      </c>
      <c r="E165" s="13" t="s">
        <v>266</v>
      </c>
      <c r="F165" s="7">
        <v>2</v>
      </c>
      <c r="G165" s="15" t="s">
        <v>314</v>
      </c>
      <c r="H165" s="15" t="s">
        <v>314</v>
      </c>
      <c r="I165" s="15" t="s">
        <v>314</v>
      </c>
      <c r="J165" s="15" t="s">
        <v>314</v>
      </c>
      <c r="K165" s="15" t="s">
        <v>314</v>
      </c>
      <c r="L165" s="15" t="s">
        <v>314</v>
      </c>
      <c r="M165" s="15" t="s">
        <v>314</v>
      </c>
      <c r="N165" s="17" t="s">
        <v>16</v>
      </c>
    </row>
    <row r="166" spans="1:14">
      <c r="A166" s="12">
        <v>7470111</v>
      </c>
      <c r="B166" s="12" t="str">
        <f t="shared" si="6"/>
        <v>747</v>
      </c>
      <c r="C166" s="12" t="str">
        <f t="shared" si="7"/>
        <v>0111</v>
      </c>
      <c r="D166" s="13" t="s">
        <v>93</v>
      </c>
      <c r="E166" s="13" t="s">
        <v>267</v>
      </c>
      <c r="F166" s="7">
        <v>194</v>
      </c>
      <c r="G166" s="15">
        <v>493.16494845360825</v>
      </c>
      <c r="H166" s="15">
        <v>39.690721649484537</v>
      </c>
      <c r="I166" s="15">
        <v>36.082474226804123</v>
      </c>
      <c r="J166" s="15">
        <v>21.649484536082475</v>
      </c>
      <c r="K166" s="15">
        <v>2.5773195876288661</v>
      </c>
      <c r="L166" s="15">
        <v>60.309278350515463</v>
      </c>
      <c r="M166" s="15">
        <v>24.226804123711339</v>
      </c>
      <c r="N166" s="17" t="s">
        <v>15</v>
      </c>
    </row>
    <row r="167" spans="1:14">
      <c r="A167" s="12">
        <v>7470199</v>
      </c>
      <c r="B167" s="12" t="str">
        <f t="shared" si="6"/>
        <v>747</v>
      </c>
      <c r="C167" s="12" t="str">
        <f t="shared" si="7"/>
        <v>0199</v>
      </c>
      <c r="D167" s="13" t="s">
        <v>93</v>
      </c>
      <c r="E167" s="13" t="s">
        <v>268</v>
      </c>
      <c r="F167" s="7">
        <v>232</v>
      </c>
      <c r="G167" s="15">
        <v>513.42241379310349</v>
      </c>
      <c r="H167" s="15">
        <v>28.017241379310345</v>
      </c>
      <c r="I167" s="15">
        <v>29.310344827586206</v>
      </c>
      <c r="J167" s="15">
        <v>35.775862068965516</v>
      </c>
      <c r="K167" s="15">
        <v>6.8965517241379306</v>
      </c>
      <c r="L167" s="15">
        <v>71.982758620689651</v>
      </c>
      <c r="M167" s="15">
        <v>42.672413793103445</v>
      </c>
      <c r="N167" s="17" t="s">
        <v>15</v>
      </c>
    </row>
    <row r="168" spans="1:14">
      <c r="A168" s="12">
        <v>7470205</v>
      </c>
      <c r="B168" s="12" t="str">
        <f t="shared" si="6"/>
        <v>747</v>
      </c>
      <c r="C168" s="12" t="str">
        <f t="shared" si="7"/>
        <v>0205</v>
      </c>
      <c r="D168" s="13" t="s">
        <v>93</v>
      </c>
      <c r="E168" s="13" t="s">
        <v>269</v>
      </c>
      <c r="F168" s="7">
        <v>193</v>
      </c>
      <c r="G168" s="15">
        <v>493.8704663212435</v>
      </c>
      <c r="H168" s="15">
        <v>43.523316062176164</v>
      </c>
      <c r="I168" s="15">
        <v>28.497409326424872</v>
      </c>
      <c r="J168" s="15">
        <v>23.316062176165804</v>
      </c>
      <c r="K168" s="15">
        <v>4.6632124352331603</v>
      </c>
      <c r="L168" s="15">
        <v>56.476683937823836</v>
      </c>
      <c r="M168" s="15">
        <v>27.979274611398964</v>
      </c>
      <c r="N168" s="17" t="s">
        <v>15</v>
      </c>
    </row>
    <row r="169" spans="1:14" hidden="1">
      <c r="A169" s="12">
        <v>7480195</v>
      </c>
      <c r="B169" s="12" t="str">
        <f t="shared" si="6"/>
        <v>748</v>
      </c>
      <c r="C169" s="12" t="str">
        <f t="shared" si="7"/>
        <v>0195</v>
      </c>
      <c r="D169" s="13" t="s">
        <v>94</v>
      </c>
      <c r="E169" s="13" t="s">
        <v>270</v>
      </c>
      <c r="F169" s="7">
        <v>4</v>
      </c>
      <c r="G169" s="15" t="s">
        <v>314</v>
      </c>
      <c r="H169" s="15" t="s">
        <v>314</v>
      </c>
      <c r="I169" s="15" t="s">
        <v>314</v>
      </c>
      <c r="J169" s="15" t="s">
        <v>314</v>
      </c>
      <c r="K169" s="15" t="s">
        <v>314</v>
      </c>
      <c r="L169" s="15" t="s">
        <v>314</v>
      </c>
      <c r="M169" s="15" t="s">
        <v>314</v>
      </c>
      <c r="N169" s="17" t="s">
        <v>11</v>
      </c>
    </row>
    <row r="170" spans="1:14">
      <c r="A170" s="12">
        <v>7490205</v>
      </c>
      <c r="B170" s="12" t="str">
        <f t="shared" si="6"/>
        <v>749</v>
      </c>
      <c r="C170" s="12" t="str">
        <f t="shared" si="7"/>
        <v>0205</v>
      </c>
      <c r="D170" s="13" t="s">
        <v>95</v>
      </c>
      <c r="E170" s="13" t="s">
        <v>271</v>
      </c>
      <c r="F170" s="7">
        <v>24</v>
      </c>
      <c r="G170" s="15">
        <v>542.875</v>
      </c>
      <c r="H170" s="15">
        <v>4.166666666666667</v>
      </c>
      <c r="I170" s="15">
        <v>16.666666666666668</v>
      </c>
      <c r="J170" s="15">
        <v>70.833333333333329</v>
      </c>
      <c r="K170" s="15">
        <v>8.3333333333333339</v>
      </c>
      <c r="L170" s="15">
        <v>95.833333333333329</v>
      </c>
      <c r="M170" s="15">
        <v>79.166666666666671</v>
      </c>
      <c r="N170" s="17" t="s">
        <v>20</v>
      </c>
    </row>
    <row r="171" spans="1:14">
      <c r="A171" s="12">
        <v>7510101</v>
      </c>
      <c r="B171" s="12" t="str">
        <f t="shared" si="6"/>
        <v>751</v>
      </c>
      <c r="C171" s="12" t="str">
        <f t="shared" si="7"/>
        <v>0101</v>
      </c>
      <c r="D171" s="13" t="s">
        <v>96</v>
      </c>
      <c r="E171" s="13" t="s">
        <v>272</v>
      </c>
      <c r="F171" s="7">
        <v>266</v>
      </c>
      <c r="G171" s="15">
        <v>510.21052631578948</v>
      </c>
      <c r="H171" s="15">
        <v>28.571428571428573</v>
      </c>
      <c r="I171" s="15">
        <v>37.969924812030072</v>
      </c>
      <c r="J171" s="15">
        <v>23.684210526315791</v>
      </c>
      <c r="K171" s="15">
        <v>9.7744360902255636</v>
      </c>
      <c r="L171" s="15">
        <v>71.428571428571431</v>
      </c>
      <c r="M171" s="15">
        <v>33.458646616541351</v>
      </c>
      <c r="N171" s="17" t="s">
        <v>10</v>
      </c>
    </row>
    <row r="172" spans="1:14">
      <c r="A172" s="12">
        <v>7533052</v>
      </c>
      <c r="B172" s="12" t="str">
        <f t="shared" si="6"/>
        <v>753</v>
      </c>
      <c r="C172" s="12" t="str">
        <f t="shared" si="7"/>
        <v>3052</v>
      </c>
      <c r="D172" s="13" t="s">
        <v>97</v>
      </c>
      <c r="E172" s="13" t="s">
        <v>273</v>
      </c>
      <c r="F172" s="7">
        <v>66</v>
      </c>
      <c r="G172" s="15">
        <v>494.59090909090907</v>
      </c>
      <c r="H172" s="15">
        <v>43.939393939393938</v>
      </c>
      <c r="I172" s="15">
        <v>31.818181818181817</v>
      </c>
      <c r="J172" s="15">
        <v>19.696969696969695</v>
      </c>
      <c r="K172" s="15">
        <v>4.5454545454545459</v>
      </c>
      <c r="L172" s="15">
        <v>56.060606060606062</v>
      </c>
      <c r="M172" s="15">
        <v>24.242424242424242</v>
      </c>
      <c r="N172" s="17" t="s">
        <v>19</v>
      </c>
    </row>
    <row r="173" spans="1:14">
      <c r="A173" s="12">
        <v>7560201</v>
      </c>
      <c r="B173" s="12" t="str">
        <f t="shared" si="6"/>
        <v>756</v>
      </c>
      <c r="C173" s="12" t="str">
        <f t="shared" si="7"/>
        <v>0201</v>
      </c>
      <c r="D173" s="13" t="s">
        <v>98</v>
      </c>
      <c r="E173" s="13" t="s">
        <v>274</v>
      </c>
      <c r="F173" s="7">
        <v>64</v>
      </c>
      <c r="G173" s="15">
        <v>523.140625</v>
      </c>
      <c r="H173" s="15">
        <v>26.5625</v>
      </c>
      <c r="I173" s="15">
        <v>26.5625</v>
      </c>
      <c r="J173" s="15">
        <v>37.5</v>
      </c>
      <c r="K173" s="15">
        <v>9.375</v>
      </c>
      <c r="L173" s="15">
        <v>73.4375</v>
      </c>
      <c r="M173" s="15">
        <v>46.875</v>
      </c>
      <c r="N173" s="17" t="s">
        <v>19</v>
      </c>
    </row>
    <row r="174" spans="1:14">
      <c r="A174" s="12">
        <v>7570110</v>
      </c>
      <c r="B174" s="12" t="str">
        <f t="shared" si="6"/>
        <v>757</v>
      </c>
      <c r="C174" s="12" t="str">
        <f t="shared" si="7"/>
        <v>0110</v>
      </c>
      <c r="D174" s="13" t="s">
        <v>99</v>
      </c>
      <c r="E174" s="13" t="s">
        <v>275</v>
      </c>
      <c r="F174" s="7">
        <v>21</v>
      </c>
      <c r="G174" s="15">
        <v>549</v>
      </c>
      <c r="H174" s="15">
        <v>0</v>
      </c>
      <c r="I174" s="15">
        <v>19.047619047619047</v>
      </c>
      <c r="J174" s="15">
        <v>76.19047619047619</v>
      </c>
      <c r="K174" s="15">
        <v>4.7619047619047619</v>
      </c>
      <c r="L174" s="15">
        <v>100</v>
      </c>
      <c r="M174" s="15">
        <v>80.952380952380949</v>
      </c>
      <c r="N174" s="17" t="s">
        <v>20</v>
      </c>
    </row>
    <row r="175" spans="1:14">
      <c r="A175" s="12">
        <v>7590176</v>
      </c>
      <c r="B175" s="12" t="str">
        <f t="shared" si="6"/>
        <v>759</v>
      </c>
      <c r="C175" s="12" t="str">
        <f t="shared" si="7"/>
        <v>0176</v>
      </c>
      <c r="D175" s="13" t="s">
        <v>100</v>
      </c>
      <c r="E175" s="13" t="s">
        <v>276</v>
      </c>
      <c r="F175" s="7">
        <v>222</v>
      </c>
      <c r="G175" s="15">
        <v>505.04954954954957</v>
      </c>
      <c r="H175" s="15">
        <v>26.576576576576578</v>
      </c>
      <c r="I175" s="15">
        <v>42.342342342342342</v>
      </c>
      <c r="J175" s="15">
        <v>28.378378378378379</v>
      </c>
      <c r="K175" s="15">
        <v>2.7027027027027026</v>
      </c>
      <c r="L175" s="15">
        <v>73.423423423423429</v>
      </c>
      <c r="M175" s="15">
        <v>31.081081081081081</v>
      </c>
      <c r="N175" s="17" t="s">
        <v>12</v>
      </c>
    </row>
    <row r="176" spans="1:14">
      <c r="A176" s="12">
        <v>7610182</v>
      </c>
      <c r="B176" s="12" t="str">
        <f t="shared" si="6"/>
        <v>761</v>
      </c>
      <c r="C176" s="12" t="str">
        <f t="shared" si="7"/>
        <v>0182</v>
      </c>
      <c r="D176" s="13" t="s">
        <v>101</v>
      </c>
      <c r="E176" s="13" t="s">
        <v>277</v>
      </c>
      <c r="F176" s="7">
        <v>90</v>
      </c>
      <c r="G176" s="15">
        <v>500.04444444444442</v>
      </c>
      <c r="H176" s="15">
        <v>30</v>
      </c>
      <c r="I176" s="15">
        <v>37.777777777777779</v>
      </c>
      <c r="J176" s="15">
        <v>27.777777777777779</v>
      </c>
      <c r="K176" s="15">
        <v>4.4444444444444446</v>
      </c>
      <c r="L176" s="15">
        <v>70</v>
      </c>
      <c r="M176" s="15">
        <v>32.222222222222221</v>
      </c>
      <c r="N176" s="17" t="s">
        <v>25</v>
      </c>
    </row>
    <row r="177" spans="1:14">
      <c r="A177" s="12">
        <v>7610315</v>
      </c>
      <c r="B177" s="12" t="str">
        <f t="shared" si="6"/>
        <v>761</v>
      </c>
      <c r="C177" s="12" t="str">
        <f t="shared" si="7"/>
        <v>0315</v>
      </c>
      <c r="D177" s="13" t="s">
        <v>101</v>
      </c>
      <c r="E177" s="13" t="s">
        <v>278</v>
      </c>
      <c r="F177" s="7">
        <v>29</v>
      </c>
      <c r="G177" s="15">
        <v>503.06896551724139</v>
      </c>
      <c r="H177" s="15">
        <v>20.689655172413794</v>
      </c>
      <c r="I177" s="15">
        <v>58.620689655172413</v>
      </c>
      <c r="J177" s="15">
        <v>17.241379310344829</v>
      </c>
      <c r="K177" s="15">
        <v>3.4482758620689653</v>
      </c>
      <c r="L177" s="15">
        <v>79.310344827586206</v>
      </c>
      <c r="M177" s="15">
        <v>20.689655172413794</v>
      </c>
      <c r="N177" s="17" t="s">
        <v>25</v>
      </c>
    </row>
    <row r="178" spans="1:14">
      <c r="A178" s="12">
        <v>7610403</v>
      </c>
      <c r="B178" s="12" t="str">
        <f t="shared" si="6"/>
        <v>761</v>
      </c>
      <c r="C178" s="12" t="str">
        <f t="shared" si="7"/>
        <v>0403</v>
      </c>
      <c r="D178" s="13" t="s">
        <v>101</v>
      </c>
      <c r="E178" s="13" t="s">
        <v>279</v>
      </c>
      <c r="F178" s="7">
        <v>16</v>
      </c>
      <c r="G178" s="15">
        <v>433.25</v>
      </c>
      <c r="H178" s="15">
        <v>87.5</v>
      </c>
      <c r="I178" s="15">
        <v>12.5</v>
      </c>
      <c r="J178" s="15">
        <v>0</v>
      </c>
      <c r="K178" s="15">
        <v>0</v>
      </c>
      <c r="L178" s="15">
        <v>12.5</v>
      </c>
      <c r="M178" s="15">
        <v>0</v>
      </c>
      <c r="N178" s="17" t="s">
        <v>25</v>
      </c>
    </row>
    <row r="179" spans="1:14">
      <c r="A179" s="12">
        <v>7610415</v>
      </c>
      <c r="B179" s="12" t="str">
        <f t="shared" si="6"/>
        <v>761</v>
      </c>
      <c r="C179" s="12" t="str">
        <f t="shared" si="7"/>
        <v>0415</v>
      </c>
      <c r="D179" s="13" t="s">
        <v>101</v>
      </c>
      <c r="E179" s="13" t="s">
        <v>280</v>
      </c>
      <c r="F179" s="7">
        <v>39</v>
      </c>
      <c r="G179" s="15">
        <v>570.33333333333337</v>
      </c>
      <c r="H179" s="15">
        <v>2.5641025641025643</v>
      </c>
      <c r="I179" s="15">
        <v>12.820512820512821</v>
      </c>
      <c r="J179" s="15">
        <v>56.410256410256409</v>
      </c>
      <c r="K179" s="15">
        <v>28.205128205128204</v>
      </c>
      <c r="L179" s="15">
        <v>97.435897435897431</v>
      </c>
      <c r="M179" s="15">
        <v>84.615384615384613</v>
      </c>
      <c r="N179" s="17" t="s">
        <v>25</v>
      </c>
    </row>
    <row r="180" spans="1:14" hidden="1">
      <c r="A180" s="12">
        <v>7610506</v>
      </c>
      <c r="B180" s="12" t="str">
        <f t="shared" si="6"/>
        <v>761</v>
      </c>
      <c r="C180" s="12" t="str">
        <f t="shared" si="7"/>
        <v>0506</v>
      </c>
      <c r="D180" s="13" t="s">
        <v>101</v>
      </c>
      <c r="E180" s="13" t="s">
        <v>281</v>
      </c>
      <c r="F180" s="7">
        <v>1</v>
      </c>
      <c r="G180" s="15" t="s">
        <v>314</v>
      </c>
      <c r="H180" s="15" t="s">
        <v>314</v>
      </c>
      <c r="I180" s="15" t="s">
        <v>314</v>
      </c>
      <c r="J180" s="15" t="s">
        <v>314</v>
      </c>
      <c r="K180" s="15" t="s">
        <v>314</v>
      </c>
      <c r="L180" s="15" t="s">
        <v>314</v>
      </c>
      <c r="M180" s="15" t="s">
        <v>314</v>
      </c>
      <c r="N180" s="17" t="s">
        <v>25</v>
      </c>
    </row>
    <row r="181" spans="1:14">
      <c r="A181" s="12">
        <v>7614058</v>
      </c>
      <c r="B181" s="12" t="str">
        <f t="shared" si="6"/>
        <v>761</v>
      </c>
      <c r="C181" s="12" t="str">
        <f t="shared" si="7"/>
        <v>4058</v>
      </c>
      <c r="D181" s="13" t="s">
        <v>101</v>
      </c>
      <c r="E181" s="13" t="s">
        <v>282</v>
      </c>
      <c r="F181" s="7">
        <v>211</v>
      </c>
      <c r="G181" s="15">
        <v>454.81990521327015</v>
      </c>
      <c r="H181" s="15">
        <v>73.459715639810426</v>
      </c>
      <c r="I181" s="15">
        <v>19.90521327014218</v>
      </c>
      <c r="J181" s="15">
        <v>6.6350710900473935</v>
      </c>
      <c r="K181" s="15">
        <v>0</v>
      </c>
      <c r="L181" s="15">
        <v>26.540284360189574</v>
      </c>
      <c r="M181" s="15">
        <v>6.6350710900473935</v>
      </c>
      <c r="N181" s="17" t="s">
        <v>25</v>
      </c>
    </row>
    <row r="182" spans="1:14">
      <c r="A182" s="12">
        <v>7630201</v>
      </c>
      <c r="B182" s="12" t="str">
        <f t="shared" si="6"/>
        <v>763</v>
      </c>
      <c r="C182" s="12" t="str">
        <f t="shared" si="7"/>
        <v>0201</v>
      </c>
      <c r="D182" s="13" t="s">
        <v>102</v>
      </c>
      <c r="E182" s="13" t="s">
        <v>283</v>
      </c>
      <c r="F182" s="7">
        <v>42</v>
      </c>
      <c r="G182" s="15">
        <v>609.92857142857144</v>
      </c>
      <c r="H182" s="15">
        <v>0</v>
      </c>
      <c r="I182" s="15">
        <v>0</v>
      </c>
      <c r="J182" s="15">
        <v>45.238095238095241</v>
      </c>
      <c r="K182" s="15">
        <v>54.761904761904759</v>
      </c>
      <c r="L182" s="15">
        <v>100</v>
      </c>
      <c r="M182" s="15">
        <v>100</v>
      </c>
      <c r="N182" s="17" t="s">
        <v>16</v>
      </c>
    </row>
    <row r="183" spans="1:14">
      <c r="A183" s="12">
        <v>7653050</v>
      </c>
      <c r="B183" s="12" t="str">
        <f t="shared" si="6"/>
        <v>765</v>
      </c>
      <c r="C183" s="12" t="str">
        <f t="shared" si="7"/>
        <v>3050</v>
      </c>
      <c r="D183" s="13" t="s">
        <v>103</v>
      </c>
      <c r="E183" s="13" t="s">
        <v>284</v>
      </c>
      <c r="F183" s="7">
        <v>134</v>
      </c>
      <c r="G183" s="15">
        <v>560.66417910447763</v>
      </c>
      <c r="H183" s="15">
        <v>11.194029850746269</v>
      </c>
      <c r="I183" s="15">
        <v>13.432835820895523</v>
      </c>
      <c r="J183" s="15">
        <v>48.507462686567166</v>
      </c>
      <c r="K183" s="15">
        <v>26.865671641791046</v>
      </c>
      <c r="L183" s="15">
        <v>88.805970149253724</v>
      </c>
      <c r="M183" s="15">
        <v>75.373134328358205</v>
      </c>
      <c r="N183" s="17" t="s">
        <v>16</v>
      </c>
    </row>
    <row r="184" spans="1:14">
      <c r="A184" s="12">
        <v>7740211</v>
      </c>
      <c r="B184" s="12" t="str">
        <f t="shared" si="6"/>
        <v>774</v>
      </c>
      <c r="C184" s="12" t="str">
        <f t="shared" si="7"/>
        <v>0211</v>
      </c>
      <c r="D184" s="13" t="s">
        <v>104</v>
      </c>
      <c r="E184" s="13" t="s">
        <v>285</v>
      </c>
      <c r="F184" s="7">
        <v>121</v>
      </c>
      <c r="G184" s="15">
        <v>478.63636363636363</v>
      </c>
      <c r="H184" s="15">
        <v>46.280991735537192</v>
      </c>
      <c r="I184" s="15">
        <v>45.454545454545453</v>
      </c>
      <c r="J184" s="15">
        <v>8.2644628099173545</v>
      </c>
      <c r="K184" s="15">
        <v>0</v>
      </c>
      <c r="L184" s="15">
        <v>53.719008264462808</v>
      </c>
      <c r="M184" s="15">
        <v>8.2644628099173545</v>
      </c>
      <c r="N184" s="17" t="s">
        <v>19</v>
      </c>
    </row>
    <row r="185" spans="1:14">
      <c r="A185" s="12">
        <v>7740412</v>
      </c>
      <c r="B185" s="12" t="str">
        <f t="shared" si="6"/>
        <v>774</v>
      </c>
      <c r="C185" s="12" t="str">
        <f t="shared" si="7"/>
        <v>0412</v>
      </c>
      <c r="D185" s="13" t="s">
        <v>104</v>
      </c>
      <c r="E185" s="13" t="s">
        <v>286</v>
      </c>
      <c r="F185" s="7">
        <v>23</v>
      </c>
      <c r="G185" s="15">
        <v>431.52173913043481</v>
      </c>
      <c r="H185" s="15">
        <v>86.956521739130437</v>
      </c>
      <c r="I185" s="15">
        <v>13.043478260869565</v>
      </c>
      <c r="J185" s="15">
        <v>0</v>
      </c>
      <c r="K185" s="15">
        <v>0</v>
      </c>
      <c r="L185" s="15">
        <v>13.043478260869565</v>
      </c>
      <c r="M185" s="15">
        <v>0</v>
      </c>
      <c r="N185" s="17" t="s">
        <v>19</v>
      </c>
    </row>
    <row r="186" spans="1:14">
      <c r="A186" s="12">
        <v>7760210</v>
      </c>
      <c r="B186" s="12" t="str">
        <f t="shared" si="6"/>
        <v>776</v>
      </c>
      <c r="C186" s="12" t="str">
        <f t="shared" si="7"/>
        <v>0210</v>
      </c>
      <c r="D186" s="13" t="s">
        <v>105</v>
      </c>
      <c r="E186" s="13" t="s">
        <v>287</v>
      </c>
      <c r="F186" s="7">
        <v>30</v>
      </c>
      <c r="G186" s="15">
        <v>438.16666666666669</v>
      </c>
      <c r="H186" s="15">
        <v>86.666666666666671</v>
      </c>
      <c r="I186" s="15">
        <v>10</v>
      </c>
      <c r="J186" s="15">
        <v>3.3333333333333335</v>
      </c>
      <c r="K186" s="15">
        <v>0</v>
      </c>
      <c r="L186" s="15">
        <v>13.333333333333334</v>
      </c>
      <c r="M186" s="15">
        <v>3.3333333333333335</v>
      </c>
      <c r="N186" s="17" t="s">
        <v>14</v>
      </c>
    </row>
    <row r="187" spans="1:14">
      <c r="A187" s="12">
        <v>7763050</v>
      </c>
      <c r="B187" s="12" t="str">
        <f t="shared" si="6"/>
        <v>776</v>
      </c>
      <c r="C187" s="12" t="str">
        <f t="shared" si="7"/>
        <v>3050</v>
      </c>
      <c r="D187" s="13" t="s">
        <v>105</v>
      </c>
      <c r="E187" s="13" t="s">
        <v>288</v>
      </c>
      <c r="F187" s="7">
        <v>388</v>
      </c>
      <c r="G187" s="15">
        <v>489.93298969072163</v>
      </c>
      <c r="H187" s="15">
        <v>38.917525773195877</v>
      </c>
      <c r="I187" s="15">
        <v>41.237113402061858</v>
      </c>
      <c r="J187" s="15">
        <v>17.783505154639176</v>
      </c>
      <c r="K187" s="15">
        <v>2.0618556701030926</v>
      </c>
      <c r="L187" s="15">
        <v>61.082474226804123</v>
      </c>
      <c r="M187" s="15">
        <v>19.845360824742269</v>
      </c>
      <c r="N187" s="17" t="s">
        <v>14</v>
      </c>
    </row>
    <row r="188" spans="1:14" hidden="1">
      <c r="A188" s="12">
        <v>7820108</v>
      </c>
      <c r="B188" s="12" t="str">
        <f t="shared" si="6"/>
        <v>782</v>
      </c>
      <c r="C188" s="12" t="str">
        <f t="shared" si="7"/>
        <v>0108</v>
      </c>
      <c r="D188" s="13" t="s">
        <v>110</v>
      </c>
      <c r="E188" s="13" t="s">
        <v>289</v>
      </c>
      <c r="F188" s="7">
        <v>3</v>
      </c>
      <c r="G188" s="15" t="s">
        <v>314</v>
      </c>
      <c r="H188" s="15" t="s">
        <v>314</v>
      </c>
      <c r="I188" s="15" t="s">
        <v>314</v>
      </c>
      <c r="J188" s="15" t="s">
        <v>314</v>
      </c>
      <c r="K188" s="15" t="s">
        <v>314</v>
      </c>
      <c r="L188" s="15" t="s">
        <v>314</v>
      </c>
      <c r="M188" s="15" t="s">
        <v>314</v>
      </c>
      <c r="N188" s="17" t="s">
        <v>14</v>
      </c>
    </row>
    <row r="189" spans="1:14" hidden="1">
      <c r="A189" s="12">
        <v>7820119</v>
      </c>
      <c r="B189" s="12" t="str">
        <f t="shared" si="6"/>
        <v>782</v>
      </c>
      <c r="C189" s="12" t="str">
        <f t="shared" si="7"/>
        <v>0119</v>
      </c>
      <c r="D189" s="13" t="s">
        <v>111</v>
      </c>
      <c r="E189" s="13" t="s">
        <v>290</v>
      </c>
      <c r="F189" s="7">
        <v>8</v>
      </c>
      <c r="G189" s="15" t="s">
        <v>314</v>
      </c>
      <c r="H189" s="15" t="s">
        <v>314</v>
      </c>
      <c r="I189" s="15" t="s">
        <v>314</v>
      </c>
      <c r="J189" s="15" t="s">
        <v>314</v>
      </c>
      <c r="K189" s="15" t="s">
        <v>314</v>
      </c>
      <c r="L189" s="15" t="s">
        <v>314</v>
      </c>
      <c r="M189" s="15" t="s">
        <v>314</v>
      </c>
      <c r="N189" s="17" t="s">
        <v>26</v>
      </c>
    </row>
    <row r="190" spans="1:14">
      <c r="A190" s="12">
        <v>7820412</v>
      </c>
      <c r="B190" s="12" t="str">
        <f t="shared" si="6"/>
        <v>782</v>
      </c>
      <c r="C190" s="12" t="str">
        <f t="shared" si="7"/>
        <v>0412</v>
      </c>
      <c r="D190" s="13" t="s">
        <v>112</v>
      </c>
      <c r="E190" s="13" t="s">
        <v>291</v>
      </c>
      <c r="F190" s="7">
        <v>301</v>
      </c>
      <c r="G190" s="15">
        <v>504.64451827242527</v>
      </c>
      <c r="H190" s="15">
        <v>30.897009966777407</v>
      </c>
      <c r="I190" s="15">
        <v>37.541528239202655</v>
      </c>
      <c r="J190" s="15">
        <v>25.249169435215947</v>
      </c>
      <c r="K190" s="15">
        <v>6.3122923588039868</v>
      </c>
      <c r="L190" s="15">
        <v>69.102990033222596</v>
      </c>
      <c r="M190" s="15">
        <v>31.561461794019934</v>
      </c>
      <c r="N190" s="17" t="s">
        <v>26</v>
      </c>
    </row>
    <row r="191" spans="1:14" hidden="1">
      <c r="A191" s="12">
        <v>7820613</v>
      </c>
      <c r="B191" s="12" t="str">
        <f t="shared" si="6"/>
        <v>782</v>
      </c>
      <c r="C191" s="12" t="str">
        <f t="shared" si="7"/>
        <v>0613</v>
      </c>
      <c r="D191" s="13" t="s">
        <v>113</v>
      </c>
      <c r="E191" s="13" t="s">
        <v>292</v>
      </c>
      <c r="F191" s="7">
        <v>4</v>
      </c>
      <c r="G191" s="15" t="s">
        <v>314</v>
      </c>
      <c r="H191" s="15" t="s">
        <v>314</v>
      </c>
      <c r="I191" s="15" t="s">
        <v>314</v>
      </c>
      <c r="J191" s="15" t="s">
        <v>314</v>
      </c>
      <c r="K191" s="15" t="s">
        <v>314</v>
      </c>
      <c r="L191" s="15" t="s">
        <v>314</v>
      </c>
      <c r="M191" s="15" t="s">
        <v>314</v>
      </c>
      <c r="N191" s="17" t="s">
        <v>26</v>
      </c>
    </row>
    <row r="192" spans="1:14">
      <c r="A192" s="12">
        <v>7830310</v>
      </c>
      <c r="B192" s="12" t="str">
        <f t="shared" si="6"/>
        <v>783</v>
      </c>
      <c r="C192" s="12" t="str">
        <f t="shared" si="7"/>
        <v>0310</v>
      </c>
      <c r="D192" s="13" t="s">
        <v>114</v>
      </c>
      <c r="E192" s="13" t="s">
        <v>293</v>
      </c>
      <c r="F192" s="7">
        <v>12</v>
      </c>
      <c r="G192" s="15">
        <v>502.5</v>
      </c>
      <c r="H192" s="15">
        <v>50</v>
      </c>
      <c r="I192" s="15">
        <v>16.666666666666668</v>
      </c>
      <c r="J192" s="15">
        <v>25</v>
      </c>
      <c r="K192" s="15">
        <v>8.3333333333333339</v>
      </c>
      <c r="L192" s="15">
        <v>50</v>
      </c>
      <c r="M192" s="15">
        <v>33.333333333333336</v>
      </c>
      <c r="N192" s="17" t="s">
        <v>26</v>
      </c>
    </row>
    <row r="193" spans="1:15">
      <c r="A193" s="12">
        <v>7850193</v>
      </c>
      <c r="B193" s="12" t="str">
        <f t="shared" si="6"/>
        <v>785</v>
      </c>
      <c r="C193" s="12" t="str">
        <f t="shared" si="7"/>
        <v>0193</v>
      </c>
      <c r="D193" s="13" t="s">
        <v>106</v>
      </c>
      <c r="E193" s="13" t="s">
        <v>294</v>
      </c>
      <c r="F193" s="7">
        <v>418</v>
      </c>
      <c r="G193" s="15">
        <v>512.5526315789474</v>
      </c>
      <c r="H193" s="15">
        <v>26.794258373205743</v>
      </c>
      <c r="I193" s="15">
        <v>33.971291866028707</v>
      </c>
      <c r="J193" s="15">
        <v>30.861244019138756</v>
      </c>
      <c r="K193" s="15">
        <v>8.3732057416267942</v>
      </c>
      <c r="L193" s="15">
        <v>73.205741626794264</v>
      </c>
      <c r="M193" s="15">
        <v>39.23444976076555</v>
      </c>
      <c r="N193" s="17" t="s">
        <v>16</v>
      </c>
    </row>
    <row r="194" spans="1:15" hidden="1">
      <c r="A194" s="12">
        <v>7893050</v>
      </c>
      <c r="B194" s="12" t="str">
        <f t="shared" si="6"/>
        <v>789</v>
      </c>
      <c r="C194" s="12" t="str">
        <f t="shared" si="7"/>
        <v>3050</v>
      </c>
      <c r="D194" s="13" t="s">
        <v>107</v>
      </c>
      <c r="E194" s="13" t="s">
        <v>312</v>
      </c>
      <c r="F194" s="7">
        <v>1</v>
      </c>
      <c r="G194" s="15" t="s">
        <v>314</v>
      </c>
      <c r="H194" s="15" t="s">
        <v>314</v>
      </c>
      <c r="I194" s="15" t="s">
        <v>314</v>
      </c>
      <c r="J194" s="15" t="s">
        <v>314</v>
      </c>
      <c r="K194" s="15" t="s">
        <v>314</v>
      </c>
      <c r="L194" s="15" t="s">
        <v>314</v>
      </c>
      <c r="M194" s="15" t="s">
        <v>314</v>
      </c>
      <c r="N194" s="17" t="s">
        <v>12</v>
      </c>
    </row>
    <row r="195" spans="1:15">
      <c r="A195" s="5">
        <v>7894052</v>
      </c>
      <c r="B195" s="12" t="str">
        <f t="shared" si="6"/>
        <v>789</v>
      </c>
      <c r="C195" s="12" t="str">
        <f t="shared" si="7"/>
        <v>4052</v>
      </c>
      <c r="D195" s="19" t="s">
        <v>107</v>
      </c>
      <c r="E195" s="13" t="s">
        <v>295</v>
      </c>
      <c r="F195" s="7">
        <v>184</v>
      </c>
      <c r="G195" s="15">
        <v>494.42391304347825</v>
      </c>
      <c r="H195" s="15">
        <v>41.847826086956523</v>
      </c>
      <c r="I195" s="15">
        <v>33.152173913043477</v>
      </c>
      <c r="J195" s="15">
        <v>17.391304347826086</v>
      </c>
      <c r="K195" s="15">
        <v>7.6086956521739131</v>
      </c>
      <c r="L195" s="15">
        <v>58.152173913043477</v>
      </c>
      <c r="M195" s="15">
        <v>25</v>
      </c>
      <c r="N195" s="17" t="s">
        <v>12</v>
      </c>
    </row>
    <row r="196" spans="1:15">
      <c r="A196" s="5">
        <v>7910301</v>
      </c>
      <c r="B196" s="12" t="str">
        <f t="shared" ref="B196:B198" si="8">LEFT(A196,3)</f>
        <v>791</v>
      </c>
      <c r="C196" s="12" t="str">
        <f t="shared" ref="C196:C198" si="9">SUBSTITUTE(A196,B196,"")</f>
        <v>0301</v>
      </c>
      <c r="D196" s="19" t="s">
        <v>108</v>
      </c>
      <c r="E196" s="13" t="s">
        <v>296</v>
      </c>
      <c r="F196" s="7">
        <v>87</v>
      </c>
      <c r="G196" s="15">
        <v>528.82758620689651</v>
      </c>
      <c r="H196" s="15">
        <v>19.540229885057471</v>
      </c>
      <c r="I196" s="15">
        <v>25.287356321839081</v>
      </c>
      <c r="J196" s="15">
        <v>45.977011494252871</v>
      </c>
      <c r="K196" s="15">
        <v>9.1954022988505741</v>
      </c>
      <c r="L196" s="15">
        <v>80.459770114942529</v>
      </c>
      <c r="M196" s="15">
        <v>55.172413793103445</v>
      </c>
      <c r="N196" s="17" t="s">
        <v>16</v>
      </c>
      <c r="O196" s="4"/>
    </row>
    <row r="197" spans="1:15">
      <c r="A197" s="5">
        <v>7920273</v>
      </c>
      <c r="B197" s="12" t="str">
        <f t="shared" si="8"/>
        <v>792</v>
      </c>
      <c r="C197" s="12" t="str">
        <f t="shared" si="9"/>
        <v>0273</v>
      </c>
      <c r="D197" s="19" t="s">
        <v>109</v>
      </c>
      <c r="E197" s="13" t="s">
        <v>297</v>
      </c>
      <c r="F197" s="7">
        <v>565</v>
      </c>
      <c r="G197" s="15">
        <v>497.90088495575219</v>
      </c>
      <c r="H197" s="15">
        <v>38.584070796460175</v>
      </c>
      <c r="I197" s="15">
        <v>31.327433628318584</v>
      </c>
      <c r="J197" s="15">
        <v>25.663716814159294</v>
      </c>
      <c r="K197" s="15">
        <v>4.4247787610619467</v>
      </c>
      <c r="L197" s="15">
        <v>61.415929203539825</v>
      </c>
      <c r="M197" s="15">
        <v>30.088495575221238</v>
      </c>
      <c r="N197" s="17" t="s">
        <v>17</v>
      </c>
      <c r="O197" s="4"/>
    </row>
    <row r="198" spans="1:15" hidden="1">
      <c r="A198" s="5">
        <v>7991895</v>
      </c>
      <c r="B198" s="12" t="str">
        <f t="shared" si="8"/>
        <v>799</v>
      </c>
      <c r="C198" s="12" t="str">
        <f t="shared" si="9"/>
        <v>1895</v>
      </c>
      <c r="D198" s="19" t="s">
        <v>115</v>
      </c>
      <c r="E198" s="13" t="s">
        <v>298</v>
      </c>
      <c r="F198" s="7">
        <v>9</v>
      </c>
      <c r="G198" s="15" t="s">
        <v>314</v>
      </c>
      <c r="H198" s="15" t="s">
        <v>314</v>
      </c>
      <c r="I198" s="15" t="s">
        <v>314</v>
      </c>
      <c r="J198" s="15" t="s">
        <v>314</v>
      </c>
      <c r="K198" s="15" t="s">
        <v>314</v>
      </c>
      <c r="L198" s="15" t="s">
        <v>314</v>
      </c>
      <c r="M198" s="15" t="s">
        <v>314</v>
      </c>
      <c r="N198" s="17" t="s">
        <v>26</v>
      </c>
      <c r="O198" s="4"/>
    </row>
    <row r="199" spans="1:15">
      <c r="O199" s="4"/>
    </row>
    <row r="200" spans="1:15">
      <c r="O200" s="4"/>
    </row>
    <row r="201" spans="1:15">
      <c r="O201" s="4"/>
    </row>
    <row r="202" spans="1:15">
      <c r="O202" s="4"/>
    </row>
    <row r="203" spans="1:15">
      <c r="O203" s="4"/>
    </row>
    <row r="204" spans="1:15">
      <c r="O204" s="4"/>
    </row>
    <row r="205" spans="1:15">
      <c r="O205" s="4"/>
    </row>
    <row r="206" spans="1:15">
      <c r="O206" s="4"/>
    </row>
    <row r="207" spans="1:15">
      <c r="O207" s="4"/>
    </row>
    <row r="208" spans="1:15">
      <c r="O208" s="4"/>
    </row>
    <row r="209" spans="15:15">
      <c r="O209" s="4"/>
    </row>
    <row r="210" spans="15:15">
      <c r="O210" s="4"/>
    </row>
    <row r="211" spans="15:15">
      <c r="O211" s="4"/>
    </row>
    <row r="212" spans="15:15">
      <c r="O212" s="4"/>
    </row>
    <row r="213" spans="15:15">
      <c r="O213" s="4"/>
    </row>
    <row r="214" spans="15:15">
      <c r="O214" s="4"/>
    </row>
    <row r="215" spans="15:15">
      <c r="O215" s="4"/>
    </row>
    <row r="216" spans="15:15">
      <c r="O216" s="4"/>
    </row>
    <row r="217" spans="15:15">
      <c r="O217" s="4"/>
    </row>
    <row r="218" spans="15:15">
      <c r="O218" s="4"/>
    </row>
    <row r="219" spans="15:15">
      <c r="O219" s="4"/>
    </row>
    <row r="220" spans="15:15">
      <c r="O220" s="4"/>
    </row>
    <row r="221" spans="15:15">
      <c r="O221" s="4"/>
    </row>
    <row r="222" spans="15:15">
      <c r="O222" s="4"/>
    </row>
    <row r="223" spans="15:15">
      <c r="O223" s="4"/>
    </row>
    <row r="224" spans="15:15">
      <c r="O224" s="4"/>
    </row>
    <row r="225" spans="15:15">
      <c r="O225" s="4"/>
    </row>
    <row r="226" spans="15:15">
      <c r="O226" s="4"/>
    </row>
    <row r="227" spans="15:15">
      <c r="O227" s="4"/>
    </row>
    <row r="228" spans="15:15">
      <c r="O228" s="4"/>
    </row>
    <row r="229" spans="15:15">
      <c r="O229" s="4"/>
    </row>
    <row r="230" spans="15:15">
      <c r="O230" s="4"/>
    </row>
    <row r="231" spans="15:15">
      <c r="O231" s="4"/>
    </row>
    <row r="232" spans="15:15">
      <c r="O232" s="4"/>
    </row>
    <row r="233" spans="15:15">
      <c r="O233" s="4"/>
    </row>
    <row r="234" spans="15:15">
      <c r="O234" s="4"/>
    </row>
    <row r="235" spans="15:15">
      <c r="O235" s="4"/>
    </row>
    <row r="236" spans="15:15">
      <c r="O236" s="4"/>
    </row>
    <row r="237" spans="15:15">
      <c r="O237" s="4"/>
    </row>
    <row r="238" spans="15:15">
      <c r="O238" s="4"/>
    </row>
    <row r="239" spans="15:15">
      <c r="O239" s="4"/>
    </row>
    <row r="240" spans="15:15">
      <c r="O240" s="4"/>
    </row>
    <row r="241" spans="15:15">
      <c r="O241" s="4"/>
    </row>
    <row r="242" spans="15:15">
      <c r="O242" s="4"/>
    </row>
    <row r="243" spans="15:15">
      <c r="O243" s="4"/>
    </row>
    <row r="244" spans="15:15">
      <c r="O244" s="4"/>
    </row>
    <row r="245" spans="15:15">
      <c r="O245" s="4"/>
    </row>
    <row r="246" spans="15:15">
      <c r="O246" s="4"/>
    </row>
    <row r="247" spans="15:15">
      <c r="O247" s="4"/>
    </row>
    <row r="248" spans="15:15">
      <c r="O248" s="4"/>
    </row>
    <row r="249" spans="15:15">
      <c r="O249" s="4"/>
    </row>
    <row r="250" spans="15:15">
      <c r="O250" s="4"/>
    </row>
    <row r="251" spans="15:15">
      <c r="O251" s="4"/>
    </row>
    <row r="252" spans="15:15">
      <c r="O252" s="4"/>
    </row>
    <row r="253" spans="15:15">
      <c r="O253" s="4"/>
    </row>
    <row r="254" spans="15:15">
      <c r="O254" s="4"/>
    </row>
    <row r="255" spans="15:15">
      <c r="O255" s="4"/>
    </row>
    <row r="256" spans="15:15">
      <c r="O256" s="4"/>
    </row>
    <row r="257" spans="15:15">
      <c r="O257" s="4"/>
    </row>
    <row r="258" spans="15:15">
      <c r="O258" s="4"/>
    </row>
    <row r="259" spans="15:15">
      <c r="O259" s="4"/>
    </row>
    <row r="260" spans="15:15">
      <c r="O260" s="4"/>
    </row>
    <row r="261" spans="15:15">
      <c r="O261" s="4"/>
    </row>
    <row r="262" spans="15:15">
      <c r="O262" s="4"/>
    </row>
    <row r="263" spans="15:15">
      <c r="O263" s="4"/>
    </row>
    <row r="264" spans="15:15">
      <c r="O264" s="4"/>
    </row>
    <row r="265" spans="15:15">
      <c r="O265" s="4"/>
    </row>
    <row r="266" spans="15:15">
      <c r="O266" s="4"/>
    </row>
    <row r="267" spans="15:15">
      <c r="O267" s="4"/>
    </row>
    <row r="268" spans="15:15">
      <c r="O268" s="4"/>
    </row>
    <row r="269" spans="15:15">
      <c r="O269" s="4"/>
    </row>
    <row r="270" spans="15:15">
      <c r="O270" s="4"/>
    </row>
    <row r="271" spans="15:15">
      <c r="O271" s="4"/>
    </row>
    <row r="272" spans="15:15">
      <c r="O272" s="4"/>
    </row>
    <row r="273" spans="15:15">
      <c r="O273" s="4"/>
    </row>
    <row r="274" spans="15:15">
      <c r="O274" s="4"/>
    </row>
    <row r="275" spans="15:15">
      <c r="O275" s="4"/>
    </row>
    <row r="276" spans="15:15">
      <c r="O276" s="4"/>
    </row>
    <row r="277" spans="15:15">
      <c r="O277" s="4"/>
    </row>
    <row r="278" spans="15:15">
      <c r="O278" s="4"/>
    </row>
    <row r="279" spans="15:15">
      <c r="O279" s="4"/>
    </row>
    <row r="280" spans="15:15">
      <c r="O280" s="4"/>
    </row>
    <row r="281" spans="15:15">
      <c r="O281" s="4"/>
    </row>
    <row r="282" spans="15:15">
      <c r="O282" s="4"/>
    </row>
    <row r="283" spans="15:15">
      <c r="O283" s="4"/>
    </row>
    <row r="284" spans="15:15">
      <c r="O284" s="4"/>
    </row>
    <row r="285" spans="15:15">
      <c r="O285" s="4"/>
    </row>
    <row r="286" spans="15:15">
      <c r="O286" s="4"/>
    </row>
    <row r="287" spans="15:15">
      <c r="O287" s="4"/>
    </row>
    <row r="288" spans="15:15">
      <c r="O288" s="4"/>
    </row>
    <row r="289" spans="15:15">
      <c r="O289" s="4"/>
    </row>
    <row r="290" spans="15:15">
      <c r="O290" s="4"/>
    </row>
    <row r="291" spans="15:15">
      <c r="O291" s="4"/>
    </row>
    <row r="292" spans="15:15">
      <c r="O292" s="4"/>
    </row>
    <row r="293" spans="15:15">
      <c r="O293" s="4"/>
    </row>
    <row r="294" spans="15:15">
      <c r="O294" s="4"/>
    </row>
    <row r="295" spans="15:15">
      <c r="O295" s="4"/>
    </row>
    <row r="296" spans="15:15">
      <c r="O296" s="4"/>
    </row>
    <row r="297" spans="15:15">
      <c r="O297" s="4"/>
    </row>
    <row r="298" spans="15:15">
      <c r="O298" s="4"/>
    </row>
    <row r="299" spans="15:15">
      <c r="O299" s="4"/>
    </row>
    <row r="300" spans="15:15">
      <c r="O300" s="4"/>
    </row>
    <row r="301" spans="15:15">
      <c r="O301" s="4"/>
    </row>
    <row r="302" spans="15:15">
      <c r="O302" s="4"/>
    </row>
    <row r="303" spans="15:15">
      <c r="O303" s="4"/>
    </row>
    <row r="304" spans="15:15">
      <c r="O304" s="4"/>
    </row>
    <row r="305" spans="15:15">
      <c r="O305" s="4"/>
    </row>
    <row r="306" spans="15:15">
      <c r="O306" s="4"/>
    </row>
    <row r="307" spans="15:15">
      <c r="O307" s="4"/>
    </row>
    <row r="308" spans="15:15">
      <c r="O308" s="4"/>
    </row>
    <row r="309" spans="15:15">
      <c r="O309" s="4"/>
    </row>
    <row r="310" spans="15:15">
      <c r="O310" s="4"/>
    </row>
    <row r="311" spans="15:15">
      <c r="O311" s="4"/>
    </row>
    <row r="312" spans="15:15">
      <c r="O312" s="4"/>
    </row>
    <row r="313" spans="15:15">
      <c r="O313" s="4"/>
    </row>
    <row r="314" spans="15:15">
      <c r="O314" s="4"/>
    </row>
    <row r="315" spans="15:15">
      <c r="O315" s="4"/>
    </row>
    <row r="316" spans="15:15">
      <c r="O316" s="4"/>
    </row>
    <row r="317" spans="15:15">
      <c r="O317" s="4"/>
    </row>
    <row r="318" spans="15:15">
      <c r="O318" s="4"/>
    </row>
    <row r="319" spans="15:15">
      <c r="O319" s="4"/>
    </row>
    <row r="320" spans="15:15">
      <c r="O320" s="4"/>
    </row>
    <row r="321" spans="15:15">
      <c r="O321" s="4"/>
    </row>
    <row r="322" spans="15:15">
      <c r="O322" s="4"/>
    </row>
    <row r="323" spans="15:15">
      <c r="O323" s="4"/>
    </row>
    <row r="324" spans="15:15">
      <c r="O324" s="4"/>
    </row>
    <row r="325" spans="15:15">
      <c r="O325" s="4"/>
    </row>
    <row r="326" spans="15:15">
      <c r="O326" s="4"/>
    </row>
    <row r="327" spans="15:15">
      <c r="O327" s="4"/>
    </row>
    <row r="328" spans="15:15">
      <c r="O328" s="4"/>
    </row>
    <row r="329" spans="15:15">
      <c r="O329" s="4"/>
    </row>
    <row r="330" spans="15:15">
      <c r="O330" s="4"/>
    </row>
    <row r="331" spans="15:15">
      <c r="O331" s="4"/>
    </row>
    <row r="332" spans="15:15">
      <c r="O332" s="4"/>
    </row>
    <row r="333" spans="15:15">
      <c r="O333" s="4"/>
    </row>
    <row r="334" spans="15:15">
      <c r="O334" s="4"/>
    </row>
    <row r="335" spans="15:15">
      <c r="O335" s="4"/>
    </row>
    <row r="336" spans="15:15">
      <c r="O336" s="4"/>
    </row>
    <row r="337" spans="15:15">
      <c r="O337" s="4"/>
    </row>
    <row r="338" spans="15:15">
      <c r="O338" s="4"/>
    </row>
    <row r="339" spans="15:15">
      <c r="O339" s="4"/>
    </row>
    <row r="340" spans="15:15">
      <c r="O340" s="4"/>
    </row>
    <row r="341" spans="15:15">
      <c r="O341" s="4"/>
    </row>
    <row r="342" spans="15:15">
      <c r="O342" s="4"/>
    </row>
    <row r="343" spans="15:15">
      <c r="O343" s="4"/>
    </row>
    <row r="344" spans="15:15">
      <c r="O344" s="4"/>
    </row>
    <row r="345" spans="15:15">
      <c r="O345" s="4"/>
    </row>
    <row r="346" spans="15:15">
      <c r="O346" s="4"/>
    </row>
    <row r="347" spans="15:15">
      <c r="O347" s="4"/>
    </row>
    <row r="348" spans="15:15">
      <c r="O348" s="4"/>
    </row>
    <row r="349" spans="15:15">
      <c r="O349" s="4"/>
    </row>
    <row r="350" spans="15:15">
      <c r="O350" s="4"/>
    </row>
    <row r="351" spans="15:15">
      <c r="O351" s="4"/>
    </row>
    <row r="352" spans="15:15">
      <c r="O352" s="4"/>
    </row>
    <row r="353" spans="15:15">
      <c r="O353" s="4"/>
    </row>
    <row r="354" spans="15:15">
      <c r="O354" s="4"/>
    </row>
    <row r="355" spans="15:15">
      <c r="O355" s="4"/>
    </row>
    <row r="356" spans="15:15">
      <c r="O356" s="4"/>
    </row>
    <row r="357" spans="15:15">
      <c r="O357" s="4"/>
    </row>
    <row r="358" spans="15:15">
      <c r="O358" s="4"/>
    </row>
    <row r="359" spans="15:15">
      <c r="O359" s="4"/>
    </row>
    <row r="360" spans="15:15">
      <c r="O360" s="4"/>
    </row>
    <row r="361" spans="15:15">
      <c r="O361" s="4"/>
    </row>
    <row r="362" spans="15:15">
      <c r="O362" s="4"/>
    </row>
    <row r="363" spans="15:15">
      <c r="O363" s="4"/>
    </row>
    <row r="364" spans="15:15">
      <c r="O364" s="4"/>
    </row>
    <row r="365" spans="15:15">
      <c r="O365" s="4"/>
    </row>
    <row r="366" spans="15:15">
      <c r="O366" s="4"/>
    </row>
    <row r="367" spans="15:15">
      <c r="O367" s="4"/>
    </row>
    <row r="368" spans="15:15">
      <c r="O368" s="4"/>
    </row>
    <row r="369" spans="15:15">
      <c r="O369" s="4"/>
    </row>
    <row r="370" spans="15:15">
      <c r="O370" s="4"/>
    </row>
    <row r="371" spans="15:15">
      <c r="O371" s="4"/>
    </row>
    <row r="372" spans="15:15">
      <c r="O372" s="4"/>
    </row>
    <row r="373" spans="15:15">
      <c r="O373" s="4"/>
    </row>
    <row r="374" spans="15:15">
      <c r="O374" s="4"/>
    </row>
    <row r="375" spans="15:15">
      <c r="O375" s="4"/>
    </row>
    <row r="376" spans="15:15">
      <c r="O376" s="4"/>
    </row>
    <row r="377" spans="15:15">
      <c r="O377" s="4"/>
    </row>
    <row r="378" spans="15:15">
      <c r="O378" s="4"/>
    </row>
    <row r="379" spans="15:15">
      <c r="O379" s="4"/>
    </row>
    <row r="380" spans="15:15">
      <c r="O380" s="4"/>
    </row>
    <row r="381" spans="15:15">
      <c r="O381" s="4"/>
    </row>
    <row r="382" spans="15:15">
      <c r="O382" s="4"/>
    </row>
    <row r="383" spans="15:15">
      <c r="O383" s="4"/>
    </row>
    <row r="384" spans="15:15">
      <c r="O384" s="4"/>
    </row>
    <row r="385" spans="15:15">
      <c r="O385" s="4"/>
    </row>
    <row r="386" spans="15:15">
      <c r="O386" s="4"/>
    </row>
    <row r="387" spans="15:15">
      <c r="O387" s="4"/>
    </row>
    <row r="388" spans="15:15">
      <c r="O388" s="4"/>
    </row>
    <row r="389" spans="15:15">
      <c r="O389" s="4"/>
    </row>
    <row r="390" spans="15:15">
      <c r="O390" s="4"/>
    </row>
    <row r="391" spans="15:15">
      <c r="O391" s="4"/>
    </row>
    <row r="392" spans="15:15">
      <c r="O392" s="4"/>
    </row>
    <row r="393" spans="15:15">
      <c r="O393" s="4"/>
    </row>
    <row r="394" spans="15:15">
      <c r="O394" s="4"/>
    </row>
    <row r="395" spans="15:15">
      <c r="O395" s="4"/>
    </row>
    <row r="396" spans="15:15">
      <c r="O396" s="4"/>
    </row>
    <row r="397" spans="15:15">
      <c r="O397" s="4"/>
    </row>
    <row r="398" spans="15:15">
      <c r="O398" s="4"/>
    </row>
    <row r="399" spans="15:15">
      <c r="O399" s="4"/>
    </row>
    <row r="400" spans="15:15">
      <c r="O400" s="4"/>
    </row>
    <row r="401" spans="15:15">
      <c r="O401" s="4"/>
    </row>
    <row r="402" spans="15:15">
      <c r="O402" s="4"/>
    </row>
    <row r="403" spans="15:15">
      <c r="O403" s="4"/>
    </row>
    <row r="404" spans="15:15">
      <c r="O404" s="4"/>
    </row>
    <row r="405" spans="15:15">
      <c r="O405" s="4"/>
    </row>
    <row r="406" spans="15:15">
      <c r="O406" s="4"/>
    </row>
    <row r="407" spans="15:15">
      <c r="O407" s="4"/>
    </row>
    <row r="408" spans="15:15">
      <c r="O408" s="4"/>
    </row>
    <row r="409" spans="15:15">
      <c r="O409" s="4"/>
    </row>
    <row r="410" spans="15:15">
      <c r="O410" s="4"/>
    </row>
    <row r="411" spans="15:15">
      <c r="O411" s="4"/>
    </row>
  </sheetData>
  <autoFilter ref="A2:N198">
    <filterColumn colId="6">
      <filters>
        <filter val="431.5"/>
        <filter val="433.3"/>
        <filter val="437.7"/>
        <filter val="438.2"/>
        <filter val="438.3"/>
        <filter val="439.8"/>
        <filter val="442.4"/>
        <filter val="449.8"/>
        <filter val="450.3"/>
        <filter val="453.5"/>
        <filter val="454.8"/>
        <filter val="461.1"/>
        <filter val="462.0"/>
        <filter val="463.6"/>
        <filter val="464.1"/>
        <filter val="464.7"/>
        <filter val="465.2"/>
        <filter val="466.8"/>
        <filter val="467.2"/>
        <filter val="467.4"/>
        <filter val="468.9"/>
        <filter val="472.4"/>
        <filter val="473.6"/>
        <filter val="473.7"/>
        <filter val="474.1"/>
        <filter val="476.2"/>
        <filter val="477.5"/>
        <filter val="478.6"/>
        <filter val="479.0"/>
        <filter val="480.0"/>
        <filter val="481.1"/>
        <filter val="482.6"/>
        <filter val="482.7"/>
        <filter val="483.4"/>
        <filter val="483.6"/>
        <filter val="483.7"/>
        <filter val="484.5"/>
        <filter val="488.0"/>
        <filter val="488.4"/>
        <filter val="488.8"/>
        <filter val="489.9"/>
        <filter val="491.0"/>
        <filter val="491.8"/>
        <filter val="491.9"/>
        <filter val="492.1"/>
        <filter val="493.0"/>
        <filter val="493.1"/>
        <filter val="493.2"/>
        <filter val="493.9"/>
        <filter val="494.4"/>
        <filter val="494.6"/>
        <filter val="494.7"/>
        <filter val="496.3"/>
        <filter val="497.0"/>
        <filter val="497.4"/>
        <filter val="497.9"/>
        <filter val="498.0"/>
        <filter val="498.6"/>
        <filter val="499.3"/>
        <filter val="499.8"/>
        <filter val="500.0"/>
        <filter val="500.3"/>
        <filter val="501.4"/>
        <filter val="502.5"/>
        <filter val="502.8"/>
        <filter val="503.1"/>
        <filter val="504.1"/>
        <filter val="504.6"/>
        <filter val="505.0"/>
        <filter val="505.5"/>
        <filter val="506.2"/>
        <filter val="506.4"/>
        <filter val="507.8"/>
        <filter val="510.2"/>
        <filter val="510.7"/>
        <filter val="511.3"/>
        <filter val="512.6"/>
        <filter val="513.4"/>
        <filter val="515.8"/>
        <filter val="516.6"/>
        <filter val="518.1"/>
        <filter val="519.0"/>
        <filter val="520.5"/>
        <filter val="520.8"/>
        <filter val="521.6"/>
        <filter val="522.5"/>
        <filter val="523.1"/>
        <filter val="525.0"/>
        <filter val="525.1"/>
        <filter val="526.3"/>
        <filter val="527.4"/>
        <filter val="527.9"/>
        <filter val="528.8"/>
        <filter val="529.3"/>
        <filter val="531.2"/>
        <filter val="532.0"/>
        <filter val="536.4"/>
        <filter val="538.5"/>
        <filter val="538.7"/>
        <filter val="539.1"/>
        <filter val="539.4"/>
        <filter val="542.9"/>
        <filter val="545.4"/>
        <filter val="547.1"/>
        <filter val="549.0"/>
        <filter val="549.4"/>
        <filter val="550.2"/>
        <filter val="551.5"/>
        <filter val="552.4"/>
        <filter val="553.2"/>
        <filter val="554.0"/>
        <filter val="555.1"/>
        <filter val="556.6"/>
        <filter val="560.7"/>
        <filter val="561.0"/>
        <filter val="564.1"/>
        <filter val="566.8"/>
        <filter val="570.3"/>
        <filter val="571.6"/>
        <filter val="574.5"/>
        <filter val="580.4"/>
        <filter val="581.7"/>
        <filter val="583.5"/>
        <filter val="584.9"/>
        <filter val="586.0"/>
        <filter val="595.9"/>
        <filter val="606.1"/>
        <filter val="609.9"/>
        <filter val="615.0"/>
        <filter val="699.3"/>
        <filter val="709.3"/>
        <filter val="718.7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38"/>
  <sheetViews>
    <sheetView tabSelected="1" topLeftCell="A111" workbookViewId="0">
      <selection activeCell="J111" sqref="J1:J1048576"/>
    </sheetView>
  </sheetViews>
  <sheetFormatPr defaultRowHeight="12.75"/>
  <sheetData>
    <row r="1" spans="1:18">
      <c r="A1" t="s">
        <v>316</v>
      </c>
      <c r="B1" t="s">
        <v>317</v>
      </c>
      <c r="C1" t="s">
        <v>27</v>
      </c>
      <c r="D1" t="s">
        <v>118</v>
      </c>
      <c r="E1">
        <v>2016</v>
      </c>
      <c r="F1" t="s">
        <v>478</v>
      </c>
      <c r="G1" t="s">
        <v>479</v>
      </c>
      <c r="H1" s="21" t="s">
        <v>480</v>
      </c>
      <c r="I1" t="s">
        <v>481</v>
      </c>
      <c r="J1">
        <v>250</v>
      </c>
      <c r="K1">
        <v>497.42399999999998</v>
      </c>
      <c r="L1">
        <v>39.200000000000003</v>
      </c>
      <c r="M1">
        <v>35.200000000000003</v>
      </c>
      <c r="N1">
        <v>20</v>
      </c>
      <c r="O1">
        <v>5.6</v>
      </c>
      <c r="P1">
        <v>60.8</v>
      </c>
      <c r="Q1">
        <v>25.6</v>
      </c>
      <c r="R1" t="s">
        <v>13</v>
      </c>
    </row>
    <row r="2" spans="1:18">
      <c r="A2" t="s">
        <v>318</v>
      </c>
      <c r="B2" t="s">
        <v>319</v>
      </c>
      <c r="C2" t="s">
        <v>28</v>
      </c>
      <c r="D2" t="s">
        <v>119</v>
      </c>
      <c r="E2">
        <v>2016</v>
      </c>
      <c r="F2" t="s">
        <v>478</v>
      </c>
      <c r="G2" t="s">
        <v>479</v>
      </c>
      <c r="H2" s="21" t="s">
        <v>480</v>
      </c>
      <c r="I2" t="s">
        <v>481</v>
      </c>
      <c r="J2">
        <v>128</v>
      </c>
      <c r="K2">
        <v>500.2578125</v>
      </c>
      <c r="L2">
        <v>33.59375</v>
      </c>
      <c r="M2">
        <v>42.96875</v>
      </c>
      <c r="N2">
        <v>19.53125</v>
      </c>
      <c r="O2">
        <v>3.90625</v>
      </c>
      <c r="P2">
        <v>66.40625</v>
      </c>
      <c r="Q2">
        <v>23.4375</v>
      </c>
      <c r="R2" t="s">
        <v>16</v>
      </c>
    </row>
    <row r="3" spans="1:18">
      <c r="A3" t="s">
        <v>318</v>
      </c>
      <c r="B3" t="s">
        <v>320</v>
      </c>
      <c r="C3" t="s">
        <v>28</v>
      </c>
      <c r="D3" t="s">
        <v>120</v>
      </c>
      <c r="E3">
        <v>2016</v>
      </c>
      <c r="F3" t="s">
        <v>478</v>
      </c>
      <c r="G3" t="s">
        <v>479</v>
      </c>
      <c r="H3" s="21" t="s">
        <v>480</v>
      </c>
      <c r="I3" t="s">
        <v>481</v>
      </c>
      <c r="J3">
        <v>261</v>
      </c>
      <c r="K3">
        <v>505.53256704980845</v>
      </c>
      <c r="L3">
        <v>33.716475095785441</v>
      </c>
      <c r="M3">
        <v>29.501915708812259</v>
      </c>
      <c r="N3">
        <v>30.268199233716476</v>
      </c>
      <c r="O3">
        <v>6.5134099616858236</v>
      </c>
      <c r="P3">
        <v>66.283524904214559</v>
      </c>
      <c r="Q3">
        <v>36.781609195402297</v>
      </c>
      <c r="R3" t="s">
        <v>16</v>
      </c>
    </row>
    <row r="4" spans="1:18">
      <c r="A4" t="s">
        <v>318</v>
      </c>
      <c r="B4" t="s">
        <v>321</v>
      </c>
      <c r="C4" t="s">
        <v>28</v>
      </c>
      <c r="D4" t="s">
        <v>121</v>
      </c>
      <c r="E4">
        <v>2016</v>
      </c>
      <c r="F4" t="s">
        <v>478</v>
      </c>
      <c r="G4" t="s">
        <v>479</v>
      </c>
      <c r="H4" s="21" t="s">
        <v>480</v>
      </c>
      <c r="I4" t="s">
        <v>481</v>
      </c>
      <c r="J4">
        <v>340</v>
      </c>
      <c r="K4">
        <v>511.33529411764704</v>
      </c>
      <c r="L4">
        <v>27.352941176470587</v>
      </c>
      <c r="M4">
        <v>33.529411764705884</v>
      </c>
      <c r="N4">
        <v>31.764705882352942</v>
      </c>
      <c r="O4">
        <v>7.3529411764705879</v>
      </c>
      <c r="P4">
        <v>72.647058823529406</v>
      </c>
      <c r="Q4">
        <v>39.117647058823529</v>
      </c>
      <c r="R4" t="s">
        <v>16</v>
      </c>
    </row>
    <row r="5" spans="1:18">
      <c r="A5" t="s">
        <v>322</v>
      </c>
      <c r="B5" t="s">
        <v>323</v>
      </c>
      <c r="C5" t="s">
        <v>29</v>
      </c>
      <c r="D5" t="s">
        <v>122</v>
      </c>
      <c r="E5">
        <v>2016</v>
      </c>
      <c r="F5" t="s">
        <v>478</v>
      </c>
      <c r="G5" t="s">
        <v>479</v>
      </c>
      <c r="H5" s="21" t="s">
        <v>480</v>
      </c>
      <c r="I5" t="s">
        <v>481</v>
      </c>
      <c r="J5">
        <v>193</v>
      </c>
      <c r="K5">
        <v>487.95854922279796</v>
      </c>
      <c r="L5">
        <v>48.704663212435236</v>
      </c>
      <c r="M5">
        <v>26.94300518134715</v>
      </c>
      <c r="N5">
        <v>22.279792746113991</v>
      </c>
      <c r="O5">
        <v>2.0725388601036268</v>
      </c>
      <c r="P5">
        <v>51.295336787564764</v>
      </c>
      <c r="Q5">
        <v>24.352331606217618</v>
      </c>
      <c r="R5" t="s">
        <v>17</v>
      </c>
    </row>
    <row r="6" spans="1:18">
      <c r="A6" t="s">
        <v>324</v>
      </c>
      <c r="B6" t="s">
        <v>325</v>
      </c>
      <c r="C6" t="s">
        <v>30</v>
      </c>
      <c r="D6" t="s">
        <v>123</v>
      </c>
      <c r="E6">
        <v>2016</v>
      </c>
      <c r="F6" t="s">
        <v>478</v>
      </c>
      <c r="G6" t="s">
        <v>479</v>
      </c>
      <c r="H6" s="21" t="s">
        <v>480</v>
      </c>
      <c r="I6" t="s">
        <v>481</v>
      </c>
      <c r="J6">
        <v>164</v>
      </c>
      <c r="K6">
        <v>499.8109756097561</v>
      </c>
      <c r="L6">
        <v>30.487804878048781</v>
      </c>
      <c r="M6">
        <v>43.902439024390247</v>
      </c>
      <c r="N6">
        <v>22.560975609756099</v>
      </c>
      <c r="O6">
        <v>3.0487804878048781</v>
      </c>
      <c r="P6">
        <v>69.512195121951223</v>
      </c>
      <c r="Q6">
        <v>25.609756097560975</v>
      </c>
      <c r="R6" t="s">
        <v>17</v>
      </c>
    </row>
    <row r="7" spans="1:18">
      <c r="A7" t="s">
        <v>324</v>
      </c>
      <c r="B7" t="s">
        <v>326</v>
      </c>
      <c r="C7" t="s">
        <v>30</v>
      </c>
      <c r="D7" t="s">
        <v>124</v>
      </c>
      <c r="E7">
        <v>2016</v>
      </c>
      <c r="F7" t="s">
        <v>478</v>
      </c>
      <c r="G7" t="s">
        <v>479</v>
      </c>
      <c r="H7" s="21" t="s">
        <v>480</v>
      </c>
      <c r="I7" t="s">
        <v>481</v>
      </c>
      <c r="J7">
        <v>16</v>
      </c>
      <c r="K7">
        <v>466.8125</v>
      </c>
      <c r="L7">
        <v>62.5</v>
      </c>
      <c r="M7">
        <v>37.5</v>
      </c>
      <c r="N7">
        <v>0</v>
      </c>
      <c r="O7">
        <v>0</v>
      </c>
      <c r="P7">
        <v>37.5</v>
      </c>
      <c r="Q7">
        <v>0</v>
      </c>
      <c r="R7" t="s">
        <v>17</v>
      </c>
    </row>
    <row r="8" spans="1:18">
      <c r="A8" t="s">
        <v>327</v>
      </c>
      <c r="B8" t="s">
        <v>328</v>
      </c>
      <c r="C8" t="s">
        <v>31</v>
      </c>
      <c r="D8" t="s">
        <v>125</v>
      </c>
      <c r="E8">
        <v>2016</v>
      </c>
      <c r="F8" t="s">
        <v>478</v>
      </c>
      <c r="G8" t="s">
        <v>479</v>
      </c>
      <c r="H8" s="21" t="s">
        <v>480</v>
      </c>
      <c r="I8" t="s">
        <v>481</v>
      </c>
      <c r="J8">
        <v>21</v>
      </c>
      <c r="K8">
        <v>615.04761904761904</v>
      </c>
      <c r="L8">
        <v>0</v>
      </c>
      <c r="M8">
        <v>0</v>
      </c>
      <c r="N8">
        <v>38.095238095238095</v>
      </c>
      <c r="O8">
        <v>61.904761904761905</v>
      </c>
      <c r="P8">
        <v>100</v>
      </c>
      <c r="Q8">
        <v>100</v>
      </c>
      <c r="R8" t="s">
        <v>18</v>
      </c>
    </row>
    <row r="9" spans="1:18">
      <c r="A9" t="s">
        <v>329</v>
      </c>
      <c r="B9" t="s">
        <v>330</v>
      </c>
      <c r="C9" t="s">
        <v>32</v>
      </c>
      <c r="D9" t="s">
        <v>127</v>
      </c>
      <c r="E9">
        <v>2016</v>
      </c>
      <c r="F9" t="s">
        <v>478</v>
      </c>
      <c r="G9" t="s">
        <v>479</v>
      </c>
      <c r="H9" s="21" t="s">
        <v>480</v>
      </c>
      <c r="I9" t="s">
        <v>481</v>
      </c>
      <c r="J9">
        <v>161</v>
      </c>
      <c r="K9">
        <v>520.48447204968943</v>
      </c>
      <c r="L9">
        <v>20.496894409937887</v>
      </c>
      <c r="M9">
        <v>38.509316770186338</v>
      </c>
      <c r="N9">
        <v>29.19254658385093</v>
      </c>
      <c r="O9">
        <v>11.801242236024844</v>
      </c>
      <c r="P9">
        <v>79.503105590062106</v>
      </c>
      <c r="Q9">
        <v>40.993788819875775</v>
      </c>
      <c r="R9" t="s">
        <v>11</v>
      </c>
    </row>
    <row r="10" spans="1:18">
      <c r="A10" t="s">
        <v>331</v>
      </c>
      <c r="B10" t="s">
        <v>332</v>
      </c>
      <c r="C10" t="s">
        <v>33</v>
      </c>
      <c r="D10" t="s">
        <v>128</v>
      </c>
      <c r="E10">
        <v>2016</v>
      </c>
      <c r="F10" t="s">
        <v>478</v>
      </c>
      <c r="G10" t="s">
        <v>479</v>
      </c>
      <c r="H10" s="21" t="s">
        <v>480</v>
      </c>
      <c r="I10" t="s">
        <v>481</v>
      </c>
      <c r="J10">
        <v>300</v>
      </c>
      <c r="K10">
        <v>526.25</v>
      </c>
      <c r="L10">
        <v>19.666666666666668</v>
      </c>
      <c r="M10">
        <v>35</v>
      </c>
      <c r="N10">
        <v>32.333333333333336</v>
      </c>
      <c r="O10">
        <v>13</v>
      </c>
      <c r="P10">
        <v>80.333333333333329</v>
      </c>
      <c r="Q10">
        <v>45.333333333333336</v>
      </c>
      <c r="R10" t="s">
        <v>10</v>
      </c>
    </row>
    <row r="11" spans="1:18">
      <c r="A11" t="s">
        <v>331</v>
      </c>
      <c r="B11" t="s">
        <v>333</v>
      </c>
      <c r="C11" t="s">
        <v>33</v>
      </c>
      <c r="D11" t="s">
        <v>129</v>
      </c>
      <c r="E11">
        <v>2016</v>
      </c>
      <c r="F11" t="s">
        <v>478</v>
      </c>
      <c r="G11" t="s">
        <v>479</v>
      </c>
      <c r="H11" s="21" t="s">
        <v>480</v>
      </c>
      <c r="I11" t="s">
        <v>481</v>
      </c>
      <c r="J11">
        <v>114</v>
      </c>
      <c r="K11">
        <v>494.70175438596493</v>
      </c>
      <c r="L11">
        <v>39.473684210526315</v>
      </c>
      <c r="M11">
        <v>31.578947368421051</v>
      </c>
      <c r="N11">
        <v>25.438596491228068</v>
      </c>
      <c r="O11">
        <v>3.5087719298245612</v>
      </c>
      <c r="P11">
        <v>60.526315789473685</v>
      </c>
      <c r="Q11">
        <v>28.94736842105263</v>
      </c>
      <c r="R11" t="s">
        <v>10</v>
      </c>
    </row>
    <row r="12" spans="1:18">
      <c r="A12" t="s">
        <v>334</v>
      </c>
      <c r="B12" t="s">
        <v>335</v>
      </c>
      <c r="C12" t="s">
        <v>35</v>
      </c>
      <c r="D12" t="s">
        <v>131</v>
      </c>
      <c r="E12">
        <v>2016</v>
      </c>
      <c r="F12" t="s">
        <v>478</v>
      </c>
      <c r="G12" t="s">
        <v>479</v>
      </c>
      <c r="H12" s="21" t="s">
        <v>480</v>
      </c>
      <c r="I12" t="s">
        <v>481</v>
      </c>
      <c r="J12">
        <v>239</v>
      </c>
      <c r="K12">
        <v>493.12970711297072</v>
      </c>
      <c r="L12">
        <v>37.656903765690373</v>
      </c>
      <c r="M12">
        <v>38.07531380753138</v>
      </c>
      <c r="N12">
        <v>21.338912133891213</v>
      </c>
      <c r="O12">
        <v>2.9288702928870292</v>
      </c>
      <c r="P12">
        <v>62.343096234309627</v>
      </c>
      <c r="Q12">
        <v>24.267782426778243</v>
      </c>
      <c r="R12" t="s">
        <v>21</v>
      </c>
    </row>
    <row r="13" spans="1:18">
      <c r="A13" t="s">
        <v>336</v>
      </c>
      <c r="B13" t="s">
        <v>337</v>
      </c>
      <c r="C13" t="s">
        <v>37</v>
      </c>
      <c r="D13" t="s">
        <v>133</v>
      </c>
      <c r="E13">
        <v>2016</v>
      </c>
      <c r="F13" t="s">
        <v>478</v>
      </c>
      <c r="G13" t="s">
        <v>479</v>
      </c>
      <c r="H13" s="21" t="s">
        <v>480</v>
      </c>
      <c r="I13" t="s">
        <v>481</v>
      </c>
      <c r="J13">
        <v>69</v>
      </c>
      <c r="K13">
        <v>488.78260869565219</v>
      </c>
      <c r="L13">
        <v>36.231884057971016</v>
      </c>
      <c r="M13">
        <v>49.275362318840578</v>
      </c>
      <c r="N13">
        <v>14.492753623188406</v>
      </c>
      <c r="O13">
        <v>0</v>
      </c>
      <c r="P13">
        <v>63.768115942028984</v>
      </c>
      <c r="Q13">
        <v>14.492753623188406</v>
      </c>
      <c r="R13" t="s">
        <v>11</v>
      </c>
    </row>
    <row r="14" spans="1:18">
      <c r="A14" t="s">
        <v>338</v>
      </c>
      <c r="B14" t="s">
        <v>339</v>
      </c>
      <c r="C14" t="s">
        <v>38</v>
      </c>
      <c r="D14" t="s">
        <v>137</v>
      </c>
      <c r="E14">
        <v>2016</v>
      </c>
      <c r="F14" t="s">
        <v>478</v>
      </c>
      <c r="G14" t="s">
        <v>479</v>
      </c>
      <c r="H14" s="21" t="s">
        <v>480</v>
      </c>
      <c r="I14" t="s">
        <v>481</v>
      </c>
      <c r="J14">
        <v>185</v>
      </c>
      <c r="K14">
        <v>539.37837837837833</v>
      </c>
      <c r="L14">
        <v>8.1081081081081088</v>
      </c>
      <c r="M14">
        <v>31.891891891891891</v>
      </c>
      <c r="N14">
        <v>48.648648648648646</v>
      </c>
      <c r="O14">
        <v>11.351351351351351</v>
      </c>
      <c r="P14">
        <v>91.891891891891888</v>
      </c>
      <c r="Q14">
        <v>60</v>
      </c>
      <c r="R14" t="s">
        <v>10</v>
      </c>
    </row>
    <row r="15" spans="1:18">
      <c r="A15" t="s">
        <v>338</v>
      </c>
      <c r="B15" t="s">
        <v>340</v>
      </c>
      <c r="C15" t="s">
        <v>38</v>
      </c>
      <c r="D15" t="s">
        <v>138</v>
      </c>
      <c r="E15">
        <v>2016</v>
      </c>
      <c r="F15" t="s">
        <v>478</v>
      </c>
      <c r="G15" t="s">
        <v>479</v>
      </c>
      <c r="H15" s="21" t="s">
        <v>480</v>
      </c>
      <c r="I15" t="s">
        <v>481</v>
      </c>
      <c r="J15">
        <v>118</v>
      </c>
      <c r="K15">
        <v>468.9406779661017</v>
      </c>
      <c r="L15">
        <v>59.322033898305087</v>
      </c>
      <c r="M15">
        <v>33.898305084745765</v>
      </c>
      <c r="N15">
        <v>5.9322033898305087</v>
      </c>
      <c r="O15">
        <v>0.84745762711864403</v>
      </c>
      <c r="P15">
        <v>40.677966101694913</v>
      </c>
      <c r="Q15">
        <v>6.7796610169491522</v>
      </c>
      <c r="R15" t="s">
        <v>10</v>
      </c>
    </row>
    <row r="16" spans="1:18">
      <c r="A16" t="s">
        <v>341</v>
      </c>
      <c r="B16" t="s">
        <v>342</v>
      </c>
      <c r="C16" t="s">
        <v>39</v>
      </c>
      <c r="D16" t="s">
        <v>140</v>
      </c>
      <c r="E16">
        <v>2016</v>
      </c>
      <c r="F16" t="s">
        <v>478</v>
      </c>
      <c r="G16" t="s">
        <v>479</v>
      </c>
      <c r="H16" s="21" t="s">
        <v>480</v>
      </c>
      <c r="I16" t="s">
        <v>481</v>
      </c>
      <c r="J16">
        <v>108</v>
      </c>
      <c r="K16">
        <v>506.35185185185185</v>
      </c>
      <c r="L16">
        <v>31.481481481481481</v>
      </c>
      <c r="M16">
        <v>31.481481481481481</v>
      </c>
      <c r="N16">
        <v>31.481481481481481</v>
      </c>
      <c r="O16">
        <v>5.5555555555555554</v>
      </c>
      <c r="P16">
        <v>68.518518518518519</v>
      </c>
      <c r="Q16">
        <v>37.037037037037038</v>
      </c>
      <c r="R16" t="s">
        <v>23</v>
      </c>
    </row>
    <row r="17" spans="1:18">
      <c r="A17" t="s">
        <v>343</v>
      </c>
      <c r="B17" t="s">
        <v>344</v>
      </c>
      <c r="C17" t="s">
        <v>40</v>
      </c>
      <c r="D17" t="s">
        <v>141</v>
      </c>
      <c r="E17">
        <v>2016</v>
      </c>
      <c r="F17" t="s">
        <v>478</v>
      </c>
      <c r="G17" t="s">
        <v>479</v>
      </c>
      <c r="H17" s="21" t="s">
        <v>480</v>
      </c>
      <c r="I17" t="s">
        <v>481</v>
      </c>
      <c r="J17">
        <v>15</v>
      </c>
      <c r="K17">
        <v>438.26666666666665</v>
      </c>
      <c r="L17">
        <v>86.666666666666671</v>
      </c>
      <c r="M17">
        <v>13.333333333333334</v>
      </c>
      <c r="N17">
        <v>0</v>
      </c>
      <c r="O17">
        <v>0</v>
      </c>
      <c r="P17">
        <v>13.333333333333334</v>
      </c>
      <c r="Q17">
        <v>0</v>
      </c>
      <c r="R17" t="s">
        <v>16</v>
      </c>
    </row>
    <row r="18" spans="1:18">
      <c r="A18" t="s">
        <v>343</v>
      </c>
      <c r="B18" t="s">
        <v>330</v>
      </c>
      <c r="C18" t="s">
        <v>40</v>
      </c>
      <c r="D18" t="s">
        <v>142</v>
      </c>
      <c r="E18">
        <v>2016</v>
      </c>
      <c r="F18" t="s">
        <v>478</v>
      </c>
      <c r="G18" t="s">
        <v>479</v>
      </c>
      <c r="H18" s="21" t="s">
        <v>480</v>
      </c>
      <c r="I18" t="s">
        <v>481</v>
      </c>
      <c r="J18">
        <v>196</v>
      </c>
      <c r="K18">
        <v>488.42346938775512</v>
      </c>
      <c r="L18">
        <v>43.877551020408163</v>
      </c>
      <c r="M18">
        <v>36.224489795918366</v>
      </c>
      <c r="N18">
        <v>17.857142857142858</v>
      </c>
      <c r="O18">
        <v>2.0408163265306123</v>
      </c>
      <c r="P18">
        <v>56.122448979591837</v>
      </c>
      <c r="Q18">
        <v>19.897959183673468</v>
      </c>
      <c r="R18" t="s">
        <v>16</v>
      </c>
    </row>
    <row r="19" spans="1:18">
      <c r="A19" t="s">
        <v>345</v>
      </c>
      <c r="B19" t="s">
        <v>325</v>
      </c>
      <c r="C19" t="s">
        <v>44</v>
      </c>
      <c r="D19" t="s">
        <v>152</v>
      </c>
      <c r="E19">
        <v>2016</v>
      </c>
      <c r="F19" t="s">
        <v>478</v>
      </c>
      <c r="G19" t="s">
        <v>479</v>
      </c>
      <c r="H19" s="21" t="s">
        <v>480</v>
      </c>
      <c r="I19" t="s">
        <v>481</v>
      </c>
      <c r="J19">
        <v>339</v>
      </c>
      <c r="K19">
        <v>527.40707964601768</v>
      </c>
      <c r="L19">
        <v>16.519174041297934</v>
      </c>
      <c r="M19">
        <v>33.923303834808259</v>
      </c>
      <c r="N19">
        <v>39.823008849557525</v>
      </c>
      <c r="O19">
        <v>9.7345132743362832</v>
      </c>
      <c r="P19">
        <v>83.48082595870207</v>
      </c>
      <c r="Q19">
        <v>49.557522123893804</v>
      </c>
      <c r="R19" t="s">
        <v>25</v>
      </c>
    </row>
    <row r="20" spans="1:18">
      <c r="A20" t="s">
        <v>345</v>
      </c>
      <c r="B20" t="s">
        <v>346</v>
      </c>
      <c r="C20" t="s">
        <v>44</v>
      </c>
      <c r="D20" t="s">
        <v>153</v>
      </c>
      <c r="E20">
        <v>2016</v>
      </c>
      <c r="F20" t="s">
        <v>478</v>
      </c>
      <c r="G20" t="s">
        <v>479</v>
      </c>
      <c r="H20" s="21" t="s">
        <v>480</v>
      </c>
      <c r="I20" t="s">
        <v>481</v>
      </c>
      <c r="J20">
        <v>263</v>
      </c>
      <c r="K20">
        <v>522.54752851711032</v>
      </c>
      <c r="L20">
        <v>24.334600760456272</v>
      </c>
      <c r="M20">
        <v>32.319391634980988</v>
      </c>
      <c r="N20">
        <v>28.517110266159698</v>
      </c>
      <c r="O20">
        <v>14.828897338403042</v>
      </c>
      <c r="P20">
        <v>75.665399239543731</v>
      </c>
      <c r="Q20">
        <v>43.346007604562736</v>
      </c>
      <c r="R20" t="s">
        <v>25</v>
      </c>
    </row>
    <row r="21" spans="1:18">
      <c r="A21" t="s">
        <v>345</v>
      </c>
      <c r="B21" t="s">
        <v>347</v>
      </c>
      <c r="C21" t="s">
        <v>44</v>
      </c>
      <c r="D21" t="s">
        <v>154</v>
      </c>
      <c r="E21">
        <v>2016</v>
      </c>
      <c r="F21" t="s">
        <v>478</v>
      </c>
      <c r="G21" t="s">
        <v>479</v>
      </c>
      <c r="H21" s="21" t="s">
        <v>480</v>
      </c>
      <c r="I21" t="s">
        <v>481</v>
      </c>
      <c r="J21">
        <v>640</v>
      </c>
      <c r="K21">
        <v>606.06718750000005</v>
      </c>
      <c r="L21">
        <v>1.71875</v>
      </c>
      <c r="M21">
        <v>7.1875</v>
      </c>
      <c r="N21">
        <v>35.9375</v>
      </c>
      <c r="O21">
        <v>55.15625</v>
      </c>
      <c r="P21">
        <v>98.28125</v>
      </c>
      <c r="Q21">
        <v>91.09375</v>
      </c>
      <c r="R21" t="s">
        <v>25</v>
      </c>
    </row>
    <row r="22" spans="1:18">
      <c r="A22" t="s">
        <v>345</v>
      </c>
      <c r="B22" t="s">
        <v>348</v>
      </c>
      <c r="C22" t="s">
        <v>44</v>
      </c>
      <c r="D22" t="s">
        <v>155</v>
      </c>
      <c r="E22">
        <v>2016</v>
      </c>
      <c r="F22" t="s">
        <v>478</v>
      </c>
      <c r="G22" t="s">
        <v>479</v>
      </c>
      <c r="H22" s="21" t="s">
        <v>480</v>
      </c>
      <c r="I22" t="s">
        <v>481</v>
      </c>
      <c r="J22">
        <v>407</v>
      </c>
      <c r="K22">
        <v>556.57493857493853</v>
      </c>
      <c r="L22">
        <v>7.125307125307125</v>
      </c>
      <c r="M22">
        <v>22.850122850122851</v>
      </c>
      <c r="N22">
        <v>43.488943488943491</v>
      </c>
      <c r="O22">
        <v>26.535626535626534</v>
      </c>
      <c r="P22">
        <v>92.874692874692869</v>
      </c>
      <c r="Q22">
        <v>70.024570024570025</v>
      </c>
      <c r="R22" t="s">
        <v>25</v>
      </c>
    </row>
    <row r="23" spans="1:18">
      <c r="A23" t="s">
        <v>345</v>
      </c>
      <c r="B23" t="s">
        <v>349</v>
      </c>
      <c r="C23" t="s">
        <v>44</v>
      </c>
      <c r="D23" t="s">
        <v>156</v>
      </c>
      <c r="E23">
        <v>2016</v>
      </c>
      <c r="F23" t="s">
        <v>478</v>
      </c>
      <c r="G23" t="s">
        <v>479</v>
      </c>
      <c r="H23" s="21" t="s">
        <v>480</v>
      </c>
      <c r="I23" t="s">
        <v>481</v>
      </c>
      <c r="J23">
        <v>276</v>
      </c>
      <c r="K23">
        <v>555.11956521739125</v>
      </c>
      <c r="L23">
        <v>8.695652173913043</v>
      </c>
      <c r="M23">
        <v>18.115942028985508</v>
      </c>
      <c r="N23">
        <v>51.811594202898547</v>
      </c>
      <c r="O23">
        <v>21.376811594202898</v>
      </c>
      <c r="P23">
        <v>91.304347826086953</v>
      </c>
      <c r="Q23">
        <v>73.188405797101453</v>
      </c>
      <c r="R23" t="s">
        <v>25</v>
      </c>
    </row>
    <row r="24" spans="1:18">
      <c r="A24" t="s">
        <v>345</v>
      </c>
      <c r="B24" t="s">
        <v>350</v>
      </c>
      <c r="C24" t="s">
        <v>44</v>
      </c>
      <c r="D24" t="s">
        <v>157</v>
      </c>
      <c r="E24">
        <v>2016</v>
      </c>
      <c r="F24" t="s">
        <v>478</v>
      </c>
      <c r="G24" t="s">
        <v>479</v>
      </c>
      <c r="H24" s="21" t="s">
        <v>480</v>
      </c>
      <c r="I24" t="s">
        <v>481</v>
      </c>
      <c r="J24">
        <v>287</v>
      </c>
      <c r="K24">
        <v>547.1254355400697</v>
      </c>
      <c r="L24">
        <v>6.968641114982578</v>
      </c>
      <c r="M24">
        <v>22.299651567944252</v>
      </c>
      <c r="N24">
        <v>58.536585365853661</v>
      </c>
      <c r="O24">
        <v>12.195121951219512</v>
      </c>
      <c r="P24">
        <v>93.031358885017426</v>
      </c>
      <c r="Q24">
        <v>70.731707317073173</v>
      </c>
      <c r="R24" t="s">
        <v>25</v>
      </c>
    </row>
    <row r="25" spans="1:18">
      <c r="A25" t="s">
        <v>345</v>
      </c>
      <c r="B25" t="s">
        <v>351</v>
      </c>
      <c r="C25" t="s">
        <v>44</v>
      </c>
      <c r="D25" t="s">
        <v>158</v>
      </c>
      <c r="E25">
        <v>2016</v>
      </c>
      <c r="F25" t="s">
        <v>478</v>
      </c>
      <c r="G25" t="s">
        <v>479</v>
      </c>
      <c r="H25" s="21" t="s">
        <v>480</v>
      </c>
      <c r="I25" t="s">
        <v>481</v>
      </c>
      <c r="J25">
        <v>294</v>
      </c>
      <c r="K25">
        <v>510.65986394557825</v>
      </c>
      <c r="L25">
        <v>25.170068027210885</v>
      </c>
      <c r="M25">
        <v>39.455782312925173</v>
      </c>
      <c r="N25">
        <v>28.911564625850339</v>
      </c>
      <c r="O25">
        <v>6.4625850340136051</v>
      </c>
      <c r="P25">
        <v>74.829931972789112</v>
      </c>
      <c r="Q25">
        <v>35.374149659863946</v>
      </c>
      <c r="R25" t="s">
        <v>25</v>
      </c>
    </row>
    <row r="26" spans="1:18">
      <c r="A26" t="s">
        <v>345</v>
      </c>
      <c r="B26" t="s">
        <v>352</v>
      </c>
      <c r="C26" t="s">
        <v>44</v>
      </c>
      <c r="D26" t="s">
        <v>159</v>
      </c>
      <c r="E26">
        <v>2016</v>
      </c>
      <c r="F26" t="s">
        <v>478</v>
      </c>
      <c r="G26" t="s">
        <v>479</v>
      </c>
      <c r="H26" s="21" t="s">
        <v>480</v>
      </c>
      <c r="I26" t="s">
        <v>481</v>
      </c>
      <c r="J26">
        <v>462</v>
      </c>
      <c r="K26">
        <v>584.90043290043286</v>
      </c>
      <c r="L26">
        <v>2.5974025974025974</v>
      </c>
      <c r="M26">
        <v>10.38961038961039</v>
      </c>
      <c r="N26">
        <v>45.887445887445885</v>
      </c>
      <c r="O26">
        <v>41.125541125541126</v>
      </c>
      <c r="P26">
        <v>97.402597402597408</v>
      </c>
      <c r="Q26">
        <v>87.012987012987011</v>
      </c>
      <c r="R26" t="s">
        <v>25</v>
      </c>
    </row>
    <row r="27" spans="1:18">
      <c r="A27" t="s">
        <v>345</v>
      </c>
      <c r="B27" t="s">
        <v>353</v>
      </c>
      <c r="C27" t="s">
        <v>44</v>
      </c>
      <c r="D27" t="s">
        <v>160</v>
      </c>
      <c r="E27">
        <v>2016</v>
      </c>
      <c r="F27" t="s">
        <v>478</v>
      </c>
      <c r="G27" t="s">
        <v>479</v>
      </c>
      <c r="H27" s="21" t="s">
        <v>480</v>
      </c>
      <c r="I27" t="s">
        <v>481</v>
      </c>
      <c r="J27">
        <v>397</v>
      </c>
      <c r="K27">
        <v>550.15869017632247</v>
      </c>
      <c r="L27">
        <v>9.8236775818639792</v>
      </c>
      <c r="M27">
        <v>25.44080604534005</v>
      </c>
      <c r="N27">
        <v>44.584382871536526</v>
      </c>
      <c r="O27">
        <v>20.151133501259444</v>
      </c>
      <c r="P27">
        <v>90.176322418136024</v>
      </c>
      <c r="Q27">
        <v>64.735516372795971</v>
      </c>
      <c r="R27" t="s">
        <v>25</v>
      </c>
    </row>
    <row r="28" spans="1:18">
      <c r="A28" t="s">
        <v>345</v>
      </c>
      <c r="B28" t="s">
        <v>354</v>
      </c>
      <c r="C28" t="s">
        <v>44</v>
      </c>
      <c r="D28" t="s">
        <v>161</v>
      </c>
      <c r="E28">
        <v>2016</v>
      </c>
      <c r="F28" t="s">
        <v>478</v>
      </c>
      <c r="G28" t="s">
        <v>479</v>
      </c>
      <c r="H28" s="21" t="s">
        <v>480</v>
      </c>
      <c r="I28" t="s">
        <v>481</v>
      </c>
      <c r="J28">
        <v>459</v>
      </c>
      <c r="K28">
        <v>496.26361655773422</v>
      </c>
      <c r="L28">
        <v>40.958605664488019</v>
      </c>
      <c r="M28">
        <v>37.690631808278866</v>
      </c>
      <c r="N28">
        <v>15.468409586056644</v>
      </c>
      <c r="O28">
        <v>5.882352941176471</v>
      </c>
      <c r="P28">
        <v>59.041394335511981</v>
      </c>
      <c r="Q28">
        <v>21.350762527233115</v>
      </c>
      <c r="R28" t="s">
        <v>25</v>
      </c>
    </row>
    <row r="29" spans="1:18">
      <c r="A29" t="s">
        <v>345</v>
      </c>
      <c r="B29" t="s">
        <v>355</v>
      </c>
      <c r="C29" t="s">
        <v>44</v>
      </c>
      <c r="D29" t="s">
        <v>162</v>
      </c>
      <c r="E29">
        <v>2016</v>
      </c>
      <c r="F29" t="s">
        <v>478</v>
      </c>
      <c r="G29" t="s">
        <v>479</v>
      </c>
      <c r="H29" s="21" t="s">
        <v>480</v>
      </c>
      <c r="I29" t="s">
        <v>481</v>
      </c>
      <c r="J29">
        <v>369</v>
      </c>
      <c r="K29">
        <v>498.03252032520328</v>
      </c>
      <c r="L29">
        <v>30.894308943089431</v>
      </c>
      <c r="M29">
        <v>42.27642276422764</v>
      </c>
      <c r="N29">
        <v>25.203252032520325</v>
      </c>
      <c r="O29">
        <v>1.6260162601626016</v>
      </c>
      <c r="P29">
        <v>69.105691056910572</v>
      </c>
      <c r="Q29">
        <v>26.829268292682926</v>
      </c>
      <c r="R29" t="s">
        <v>25</v>
      </c>
    </row>
    <row r="30" spans="1:18">
      <c r="A30" t="s">
        <v>345</v>
      </c>
      <c r="B30" t="s">
        <v>356</v>
      </c>
      <c r="C30" t="s">
        <v>44</v>
      </c>
      <c r="D30" t="s">
        <v>163</v>
      </c>
      <c r="E30">
        <v>2016</v>
      </c>
      <c r="F30" t="s">
        <v>478</v>
      </c>
      <c r="G30" t="s">
        <v>479</v>
      </c>
      <c r="H30" s="21" t="s">
        <v>480</v>
      </c>
      <c r="I30" t="s">
        <v>481</v>
      </c>
      <c r="J30">
        <v>463</v>
      </c>
      <c r="K30">
        <v>531.98272138228947</v>
      </c>
      <c r="L30">
        <v>19.438444924406049</v>
      </c>
      <c r="M30">
        <v>36.069114470842329</v>
      </c>
      <c r="N30">
        <v>28.941684665226781</v>
      </c>
      <c r="O30">
        <v>15.550755939524837</v>
      </c>
      <c r="P30">
        <v>80.561555075593958</v>
      </c>
      <c r="Q30">
        <v>44.492440604751621</v>
      </c>
      <c r="R30" t="s">
        <v>25</v>
      </c>
    </row>
    <row r="31" spans="1:18">
      <c r="A31" t="s">
        <v>345</v>
      </c>
      <c r="B31" t="s">
        <v>357</v>
      </c>
      <c r="C31" t="s">
        <v>44</v>
      </c>
      <c r="D31" t="s">
        <v>164</v>
      </c>
      <c r="E31">
        <v>2016</v>
      </c>
      <c r="F31" t="s">
        <v>478</v>
      </c>
      <c r="G31" t="s">
        <v>479</v>
      </c>
      <c r="H31" s="21" t="s">
        <v>480</v>
      </c>
      <c r="I31" t="s">
        <v>481</v>
      </c>
      <c r="J31">
        <v>492</v>
      </c>
      <c r="K31">
        <v>516.61178861788619</v>
      </c>
      <c r="L31">
        <v>25.203252032520325</v>
      </c>
      <c r="M31">
        <v>33.943089430894311</v>
      </c>
      <c r="N31">
        <v>31.097560975609756</v>
      </c>
      <c r="O31">
        <v>9.7560975609756095</v>
      </c>
      <c r="P31">
        <v>74.796747967479675</v>
      </c>
      <c r="Q31">
        <v>40.853658536585364</v>
      </c>
      <c r="R31" t="s">
        <v>25</v>
      </c>
    </row>
    <row r="32" spans="1:18">
      <c r="A32" t="s">
        <v>345</v>
      </c>
      <c r="B32" t="s">
        <v>358</v>
      </c>
      <c r="C32" t="s">
        <v>44</v>
      </c>
      <c r="D32" t="s">
        <v>165</v>
      </c>
      <c r="E32">
        <v>2016</v>
      </c>
      <c r="F32" t="s">
        <v>478</v>
      </c>
      <c r="G32" t="s">
        <v>479</v>
      </c>
      <c r="H32" s="21" t="s">
        <v>480</v>
      </c>
      <c r="I32" t="s">
        <v>481</v>
      </c>
      <c r="J32">
        <v>308</v>
      </c>
      <c r="K32">
        <v>483.58441558441558</v>
      </c>
      <c r="L32">
        <v>43.18181818181818</v>
      </c>
      <c r="M32">
        <v>42.532467532467535</v>
      </c>
      <c r="N32">
        <v>13.311688311688311</v>
      </c>
      <c r="O32">
        <v>0.97402597402597402</v>
      </c>
      <c r="P32">
        <v>56.81818181818182</v>
      </c>
      <c r="Q32">
        <v>14.285714285714286</v>
      </c>
      <c r="R32" t="s">
        <v>25</v>
      </c>
    </row>
    <row r="33" spans="1:18">
      <c r="A33" t="s">
        <v>345</v>
      </c>
      <c r="B33" t="s">
        <v>340</v>
      </c>
      <c r="C33" t="s">
        <v>44</v>
      </c>
      <c r="D33" t="s">
        <v>166</v>
      </c>
      <c r="E33">
        <v>2016</v>
      </c>
      <c r="F33" t="s">
        <v>478</v>
      </c>
      <c r="G33" t="s">
        <v>479</v>
      </c>
      <c r="H33" s="21" t="s">
        <v>480</v>
      </c>
      <c r="I33" t="s">
        <v>481</v>
      </c>
      <c r="J33">
        <v>332</v>
      </c>
      <c r="K33">
        <v>491.77710843373495</v>
      </c>
      <c r="L33">
        <v>36.144578313253014</v>
      </c>
      <c r="M33">
        <v>39.457831325301207</v>
      </c>
      <c r="N33">
        <v>22.590361445783131</v>
      </c>
      <c r="O33">
        <v>1.8072289156626506</v>
      </c>
      <c r="P33">
        <v>63.855421686746986</v>
      </c>
      <c r="Q33">
        <v>24.397590361445783</v>
      </c>
      <c r="R33" t="s">
        <v>25</v>
      </c>
    </row>
    <row r="34" spans="1:18">
      <c r="A34" t="s">
        <v>345</v>
      </c>
      <c r="B34" t="s">
        <v>359</v>
      </c>
      <c r="C34" t="s">
        <v>44</v>
      </c>
      <c r="D34" t="s">
        <v>167</v>
      </c>
      <c r="E34">
        <v>2016</v>
      </c>
      <c r="F34" t="s">
        <v>478</v>
      </c>
      <c r="G34" t="s">
        <v>479</v>
      </c>
      <c r="H34" s="21" t="s">
        <v>480</v>
      </c>
      <c r="I34" t="s">
        <v>481</v>
      </c>
      <c r="J34">
        <v>407</v>
      </c>
      <c r="K34">
        <v>492.09582309582311</v>
      </c>
      <c r="L34">
        <v>39.31203931203931</v>
      </c>
      <c r="M34">
        <v>36.855036855036857</v>
      </c>
      <c r="N34">
        <v>21.13022113022113</v>
      </c>
      <c r="O34">
        <v>2.7027027027027026</v>
      </c>
      <c r="P34">
        <v>60.68796068796069</v>
      </c>
      <c r="Q34">
        <v>23.832923832923832</v>
      </c>
      <c r="R34" t="s">
        <v>25</v>
      </c>
    </row>
    <row r="35" spans="1:18">
      <c r="A35" t="s">
        <v>360</v>
      </c>
      <c r="B35" t="s">
        <v>320</v>
      </c>
      <c r="C35" t="s">
        <v>45</v>
      </c>
      <c r="D35" t="s">
        <v>168</v>
      </c>
      <c r="E35">
        <v>2016</v>
      </c>
      <c r="F35" t="s">
        <v>478</v>
      </c>
      <c r="G35" t="s">
        <v>479</v>
      </c>
      <c r="H35" s="21" t="s">
        <v>480</v>
      </c>
      <c r="I35" t="s">
        <v>481</v>
      </c>
      <c r="J35">
        <v>33</v>
      </c>
      <c r="K35">
        <v>467.24242424242425</v>
      </c>
      <c r="L35">
        <v>63.636363636363633</v>
      </c>
      <c r="M35">
        <v>30.303030303030305</v>
      </c>
      <c r="N35">
        <v>6.0606060606060606</v>
      </c>
      <c r="O35">
        <v>0</v>
      </c>
      <c r="P35">
        <v>36.363636363636367</v>
      </c>
      <c r="Q35">
        <v>6.0606060606060606</v>
      </c>
      <c r="R35" t="s">
        <v>11</v>
      </c>
    </row>
    <row r="36" spans="1:18">
      <c r="A36" t="s">
        <v>360</v>
      </c>
      <c r="B36" t="s">
        <v>361</v>
      </c>
      <c r="C36" t="s">
        <v>45</v>
      </c>
      <c r="D36" t="s">
        <v>169</v>
      </c>
      <c r="E36">
        <v>2016</v>
      </c>
      <c r="F36" t="s">
        <v>478</v>
      </c>
      <c r="G36" t="s">
        <v>479</v>
      </c>
      <c r="H36" s="21" t="s">
        <v>480</v>
      </c>
      <c r="I36" t="s">
        <v>481</v>
      </c>
      <c r="J36">
        <v>209</v>
      </c>
      <c r="K36">
        <v>472.35406698564594</v>
      </c>
      <c r="L36">
        <v>51.196172248803826</v>
      </c>
      <c r="M36">
        <v>42.58373205741627</v>
      </c>
      <c r="N36">
        <v>6.2200956937799043</v>
      </c>
      <c r="O36">
        <v>0</v>
      </c>
      <c r="P36">
        <v>48.803827751196174</v>
      </c>
      <c r="Q36">
        <v>6.2200956937799043</v>
      </c>
      <c r="R36" t="s">
        <v>11</v>
      </c>
    </row>
    <row r="37" spans="1:18">
      <c r="A37" t="s">
        <v>362</v>
      </c>
      <c r="B37" t="s">
        <v>363</v>
      </c>
      <c r="C37" t="s">
        <v>46</v>
      </c>
      <c r="D37" t="s">
        <v>170</v>
      </c>
      <c r="E37">
        <v>2016</v>
      </c>
      <c r="F37" t="s">
        <v>478</v>
      </c>
      <c r="G37" t="s">
        <v>479</v>
      </c>
      <c r="H37" s="21" t="s">
        <v>480</v>
      </c>
      <c r="I37" t="s">
        <v>481</v>
      </c>
      <c r="J37">
        <v>42</v>
      </c>
      <c r="K37">
        <v>574.47619047619048</v>
      </c>
      <c r="L37">
        <v>19.047619047619047</v>
      </c>
      <c r="M37">
        <v>11.904761904761905</v>
      </c>
      <c r="N37">
        <v>28.571428571428573</v>
      </c>
      <c r="O37">
        <v>40.476190476190474</v>
      </c>
      <c r="P37">
        <v>80.952380952380949</v>
      </c>
      <c r="Q37">
        <v>69.047619047619051</v>
      </c>
      <c r="R37" t="s">
        <v>22</v>
      </c>
    </row>
    <row r="38" spans="1:18">
      <c r="A38" t="s">
        <v>362</v>
      </c>
      <c r="B38" t="s">
        <v>364</v>
      </c>
      <c r="C38" t="s">
        <v>46</v>
      </c>
      <c r="D38" t="s">
        <v>171</v>
      </c>
      <c r="E38">
        <v>2016</v>
      </c>
      <c r="F38" t="s">
        <v>478</v>
      </c>
      <c r="G38" t="s">
        <v>479</v>
      </c>
      <c r="H38" s="21" t="s">
        <v>480</v>
      </c>
      <c r="I38" t="s">
        <v>481</v>
      </c>
      <c r="J38">
        <v>32</v>
      </c>
      <c r="K38">
        <v>586</v>
      </c>
      <c r="L38">
        <v>0</v>
      </c>
      <c r="M38">
        <v>3.125</v>
      </c>
      <c r="N38">
        <v>53.125</v>
      </c>
      <c r="O38">
        <v>43.75</v>
      </c>
      <c r="P38">
        <v>100</v>
      </c>
      <c r="Q38">
        <v>96.875</v>
      </c>
      <c r="R38" t="s">
        <v>22</v>
      </c>
    </row>
    <row r="39" spans="1:18">
      <c r="A39" t="s">
        <v>365</v>
      </c>
      <c r="B39" t="s">
        <v>361</v>
      </c>
      <c r="C39" t="s">
        <v>47</v>
      </c>
      <c r="D39" t="s">
        <v>172</v>
      </c>
      <c r="E39">
        <v>2016</v>
      </c>
      <c r="F39" t="s">
        <v>478</v>
      </c>
      <c r="G39" t="s">
        <v>479</v>
      </c>
      <c r="H39" s="21" t="s">
        <v>480</v>
      </c>
      <c r="I39" t="s">
        <v>481</v>
      </c>
      <c r="J39">
        <v>158</v>
      </c>
      <c r="K39">
        <v>498.55696202531647</v>
      </c>
      <c r="L39">
        <v>39.87341772151899</v>
      </c>
      <c r="M39">
        <v>31.645569620253166</v>
      </c>
      <c r="N39">
        <v>20.88607594936709</v>
      </c>
      <c r="O39">
        <v>7.5949367088607591</v>
      </c>
      <c r="P39">
        <v>60.12658227848101</v>
      </c>
      <c r="Q39">
        <v>28.481012658227847</v>
      </c>
      <c r="R39" t="s">
        <v>16</v>
      </c>
    </row>
    <row r="40" spans="1:18">
      <c r="A40" t="s">
        <v>366</v>
      </c>
      <c r="B40" t="s">
        <v>367</v>
      </c>
      <c r="C40" t="s">
        <v>48</v>
      </c>
      <c r="D40" t="s">
        <v>174</v>
      </c>
      <c r="E40">
        <v>2016</v>
      </c>
      <c r="F40" t="s">
        <v>478</v>
      </c>
      <c r="G40" t="s">
        <v>479</v>
      </c>
      <c r="H40" s="21" t="s">
        <v>480</v>
      </c>
      <c r="I40" t="s">
        <v>481</v>
      </c>
      <c r="J40">
        <v>316</v>
      </c>
      <c r="K40">
        <v>501.43354430379748</v>
      </c>
      <c r="L40">
        <v>33.544303797468352</v>
      </c>
      <c r="M40">
        <v>40.506329113924053</v>
      </c>
      <c r="N40">
        <v>19.620253164556964</v>
      </c>
      <c r="O40">
        <v>6.3291139240506329</v>
      </c>
      <c r="P40">
        <v>66.455696202531641</v>
      </c>
      <c r="Q40">
        <v>25.949367088607595</v>
      </c>
      <c r="R40" t="s">
        <v>12</v>
      </c>
    </row>
    <row r="41" spans="1:18">
      <c r="A41" t="s">
        <v>368</v>
      </c>
      <c r="B41" t="s">
        <v>346</v>
      </c>
      <c r="C41" t="s">
        <v>49</v>
      </c>
      <c r="D41" t="s">
        <v>175</v>
      </c>
      <c r="E41">
        <v>2016</v>
      </c>
      <c r="F41" t="s">
        <v>478</v>
      </c>
      <c r="G41" t="s">
        <v>479</v>
      </c>
      <c r="H41" s="21" t="s">
        <v>480</v>
      </c>
      <c r="I41" t="s">
        <v>481</v>
      </c>
      <c r="J41">
        <v>256</v>
      </c>
      <c r="K41">
        <v>527.86328125</v>
      </c>
      <c r="L41">
        <v>24.609375</v>
      </c>
      <c r="M41">
        <v>26.5625</v>
      </c>
      <c r="N41">
        <v>30.46875</v>
      </c>
      <c r="O41">
        <v>18.359375</v>
      </c>
      <c r="P41">
        <v>75.390625</v>
      </c>
      <c r="Q41">
        <v>48.828125</v>
      </c>
      <c r="R41" t="s">
        <v>19</v>
      </c>
    </row>
    <row r="42" spans="1:18">
      <c r="A42" t="s">
        <v>369</v>
      </c>
      <c r="B42" t="s">
        <v>370</v>
      </c>
      <c r="C42" t="s">
        <v>51</v>
      </c>
      <c r="D42" t="s">
        <v>179</v>
      </c>
      <c r="E42">
        <v>2016</v>
      </c>
      <c r="F42" t="s">
        <v>478</v>
      </c>
      <c r="G42" t="s">
        <v>479</v>
      </c>
      <c r="H42" s="21" t="s">
        <v>480</v>
      </c>
      <c r="I42" t="s">
        <v>481</v>
      </c>
      <c r="J42">
        <v>191</v>
      </c>
      <c r="K42">
        <v>467.37696335078533</v>
      </c>
      <c r="L42">
        <v>68.062827225130889</v>
      </c>
      <c r="M42">
        <v>25.654450261780106</v>
      </c>
      <c r="N42">
        <v>6.2827225130890056</v>
      </c>
      <c r="O42">
        <v>0</v>
      </c>
      <c r="P42">
        <v>31.937172774869111</v>
      </c>
      <c r="Q42">
        <v>6.2827225130890056</v>
      </c>
      <c r="R42" t="s">
        <v>12</v>
      </c>
    </row>
    <row r="43" spans="1:18">
      <c r="A43" t="s">
        <v>371</v>
      </c>
      <c r="B43" t="s">
        <v>330</v>
      </c>
      <c r="C43" t="s">
        <v>52</v>
      </c>
      <c r="D43" t="s">
        <v>180</v>
      </c>
      <c r="E43">
        <v>2016</v>
      </c>
      <c r="F43" t="s">
        <v>478</v>
      </c>
      <c r="G43" t="s">
        <v>479</v>
      </c>
      <c r="H43" s="21" t="s">
        <v>480</v>
      </c>
      <c r="I43" t="s">
        <v>481</v>
      </c>
      <c r="J43">
        <v>21</v>
      </c>
      <c r="K43">
        <v>549.38095238095241</v>
      </c>
      <c r="L43">
        <v>4.7619047619047619</v>
      </c>
      <c r="M43">
        <v>47.61904761904762</v>
      </c>
      <c r="N43">
        <v>28.571428571428573</v>
      </c>
      <c r="O43">
        <v>19.047619047619047</v>
      </c>
      <c r="P43">
        <v>95.238095238095241</v>
      </c>
      <c r="Q43">
        <v>47.61904761904762</v>
      </c>
      <c r="R43" t="s">
        <v>17</v>
      </c>
    </row>
    <row r="44" spans="1:18">
      <c r="A44" t="s">
        <v>372</v>
      </c>
      <c r="B44" t="s">
        <v>370</v>
      </c>
      <c r="C44" t="s">
        <v>53</v>
      </c>
      <c r="D44" t="s">
        <v>181</v>
      </c>
      <c r="E44">
        <v>2016</v>
      </c>
      <c r="F44" t="s">
        <v>478</v>
      </c>
      <c r="G44" t="s">
        <v>479</v>
      </c>
      <c r="H44" s="21" t="s">
        <v>480</v>
      </c>
      <c r="I44" t="s">
        <v>481</v>
      </c>
      <c r="J44">
        <v>78</v>
      </c>
      <c r="K44">
        <v>464.67948717948718</v>
      </c>
      <c r="L44">
        <v>62.820512820512818</v>
      </c>
      <c r="M44">
        <v>30.76923076923077</v>
      </c>
      <c r="N44">
        <v>6.4102564102564106</v>
      </c>
      <c r="O44">
        <v>0</v>
      </c>
      <c r="P44">
        <v>37.179487179487182</v>
      </c>
      <c r="Q44">
        <v>6.4102564102564106</v>
      </c>
      <c r="R44" t="s">
        <v>10</v>
      </c>
    </row>
    <row r="45" spans="1:18">
      <c r="A45" t="s">
        <v>373</v>
      </c>
      <c r="B45" t="s">
        <v>374</v>
      </c>
      <c r="C45" t="s">
        <v>55</v>
      </c>
      <c r="D45" t="s">
        <v>184</v>
      </c>
      <c r="E45">
        <v>2016</v>
      </c>
      <c r="F45" t="s">
        <v>478</v>
      </c>
      <c r="G45" t="s">
        <v>479</v>
      </c>
      <c r="H45" s="21" t="s">
        <v>480</v>
      </c>
      <c r="I45" t="s">
        <v>481</v>
      </c>
      <c r="J45">
        <v>421</v>
      </c>
      <c r="K45">
        <v>538.66745843230399</v>
      </c>
      <c r="L45">
        <v>13.539192399049881</v>
      </c>
      <c r="M45">
        <v>23.990498812351543</v>
      </c>
      <c r="N45">
        <v>47.743467933491686</v>
      </c>
      <c r="O45">
        <v>14.726840855106888</v>
      </c>
      <c r="P45">
        <v>86.460807600950119</v>
      </c>
      <c r="Q45">
        <v>62.470308788598572</v>
      </c>
      <c r="R45" t="s">
        <v>25</v>
      </c>
    </row>
    <row r="46" spans="1:18">
      <c r="A46" t="s">
        <v>373</v>
      </c>
      <c r="B46" t="s">
        <v>335</v>
      </c>
      <c r="C46" t="s">
        <v>55</v>
      </c>
      <c r="D46" t="s">
        <v>185</v>
      </c>
      <c r="E46">
        <v>2016</v>
      </c>
      <c r="F46" t="s">
        <v>478</v>
      </c>
      <c r="G46" t="s">
        <v>479</v>
      </c>
      <c r="H46" s="21" t="s">
        <v>480</v>
      </c>
      <c r="I46" t="s">
        <v>481</v>
      </c>
      <c r="J46">
        <v>472</v>
      </c>
      <c r="K46">
        <v>554.03177966101691</v>
      </c>
      <c r="L46">
        <v>6.3559322033898304</v>
      </c>
      <c r="M46">
        <v>20.338983050847457</v>
      </c>
      <c r="N46">
        <v>52.966101694915253</v>
      </c>
      <c r="O46">
        <v>20.338983050847457</v>
      </c>
      <c r="P46">
        <v>93.644067796610173</v>
      </c>
      <c r="Q46">
        <v>73.305084745762713</v>
      </c>
      <c r="R46" t="s">
        <v>25</v>
      </c>
    </row>
    <row r="47" spans="1:18">
      <c r="A47" t="s">
        <v>373</v>
      </c>
      <c r="B47" t="s">
        <v>361</v>
      </c>
      <c r="C47" t="s">
        <v>55</v>
      </c>
      <c r="D47" t="s">
        <v>186</v>
      </c>
      <c r="E47">
        <v>2016</v>
      </c>
      <c r="F47" t="s">
        <v>478</v>
      </c>
      <c r="G47" t="s">
        <v>479</v>
      </c>
      <c r="H47" s="21" t="s">
        <v>480</v>
      </c>
      <c r="I47" t="s">
        <v>481</v>
      </c>
      <c r="J47">
        <v>528</v>
      </c>
      <c r="K47">
        <v>524.96590909090912</v>
      </c>
      <c r="L47">
        <v>11.931818181818182</v>
      </c>
      <c r="M47">
        <v>36.174242424242422</v>
      </c>
      <c r="N47">
        <v>46.401515151515149</v>
      </c>
      <c r="O47">
        <v>5.4924242424242422</v>
      </c>
      <c r="P47">
        <v>88.068181818181813</v>
      </c>
      <c r="Q47">
        <v>51.893939393939391</v>
      </c>
      <c r="R47" t="s">
        <v>25</v>
      </c>
    </row>
    <row r="48" spans="1:18">
      <c r="A48" t="s">
        <v>373</v>
      </c>
      <c r="B48" t="s">
        <v>375</v>
      </c>
      <c r="C48" t="s">
        <v>55</v>
      </c>
      <c r="D48" t="s">
        <v>187</v>
      </c>
      <c r="E48">
        <v>2016</v>
      </c>
      <c r="F48" t="s">
        <v>478</v>
      </c>
      <c r="G48" t="s">
        <v>479</v>
      </c>
      <c r="H48" s="21" t="s">
        <v>480</v>
      </c>
      <c r="I48" t="s">
        <v>481</v>
      </c>
      <c r="J48">
        <v>405</v>
      </c>
      <c r="K48">
        <v>553.24691358024688</v>
      </c>
      <c r="L48">
        <v>4.9382716049382713</v>
      </c>
      <c r="M48">
        <v>22.716049382716051</v>
      </c>
      <c r="N48">
        <v>52.839506172839506</v>
      </c>
      <c r="O48">
        <v>19.506172839506174</v>
      </c>
      <c r="P48">
        <v>95.061728395061735</v>
      </c>
      <c r="Q48">
        <v>72.345679012345684</v>
      </c>
      <c r="R48" t="s">
        <v>25</v>
      </c>
    </row>
    <row r="49" spans="1:18">
      <c r="A49" t="s">
        <v>373</v>
      </c>
      <c r="B49" t="s">
        <v>376</v>
      </c>
      <c r="C49" t="s">
        <v>55</v>
      </c>
      <c r="D49" t="s">
        <v>188</v>
      </c>
      <c r="E49">
        <v>2016</v>
      </c>
      <c r="F49" t="s">
        <v>478</v>
      </c>
      <c r="G49" t="s">
        <v>479</v>
      </c>
      <c r="H49" s="21" t="s">
        <v>480</v>
      </c>
      <c r="I49" t="s">
        <v>481</v>
      </c>
      <c r="J49">
        <v>17</v>
      </c>
      <c r="K49">
        <v>529.29411764705878</v>
      </c>
      <c r="L49">
        <v>11.764705882352942</v>
      </c>
      <c r="M49">
        <v>29.411764705882351</v>
      </c>
      <c r="N49">
        <v>58.823529411764703</v>
      </c>
      <c r="O49">
        <v>0</v>
      </c>
      <c r="P49">
        <v>88.235294117647058</v>
      </c>
      <c r="Q49">
        <v>58.823529411764703</v>
      </c>
      <c r="R49" t="s">
        <v>25</v>
      </c>
    </row>
    <row r="50" spans="1:18">
      <c r="A50" t="s">
        <v>373</v>
      </c>
      <c r="B50" t="s">
        <v>377</v>
      </c>
      <c r="C50" t="s">
        <v>55</v>
      </c>
      <c r="D50" t="s">
        <v>189</v>
      </c>
      <c r="E50">
        <v>2016</v>
      </c>
      <c r="F50" t="s">
        <v>478</v>
      </c>
      <c r="G50" t="s">
        <v>479</v>
      </c>
      <c r="H50" s="21" t="s">
        <v>480</v>
      </c>
      <c r="I50" t="s">
        <v>481</v>
      </c>
      <c r="J50">
        <v>401</v>
      </c>
      <c r="K50">
        <v>520.83790523690777</v>
      </c>
      <c r="L50">
        <v>14.463840399002494</v>
      </c>
      <c r="M50">
        <v>40.149625935162092</v>
      </c>
      <c r="N50">
        <v>39.650872817955111</v>
      </c>
      <c r="O50">
        <v>5.7356608478802995</v>
      </c>
      <c r="P50">
        <v>85.536159600997507</v>
      </c>
      <c r="Q50">
        <v>45.386533665835408</v>
      </c>
      <c r="R50" t="s">
        <v>25</v>
      </c>
    </row>
    <row r="51" spans="1:18">
      <c r="A51" t="s">
        <v>378</v>
      </c>
      <c r="B51" t="s">
        <v>326</v>
      </c>
      <c r="C51" t="s">
        <v>56</v>
      </c>
      <c r="D51" t="s">
        <v>190</v>
      </c>
      <c r="E51">
        <v>2016</v>
      </c>
      <c r="F51" t="s">
        <v>478</v>
      </c>
      <c r="G51" t="s">
        <v>479</v>
      </c>
      <c r="H51" s="21" t="s">
        <v>480</v>
      </c>
      <c r="I51" t="s">
        <v>481</v>
      </c>
      <c r="J51">
        <v>580</v>
      </c>
      <c r="K51">
        <v>564.1</v>
      </c>
      <c r="L51">
        <v>7.068965517241379</v>
      </c>
      <c r="M51">
        <v>18.448275862068964</v>
      </c>
      <c r="N51">
        <v>43.793103448275865</v>
      </c>
      <c r="O51">
        <v>30.689655172413794</v>
      </c>
      <c r="P51">
        <v>92.931034482758619</v>
      </c>
      <c r="Q51">
        <v>74.482758620689651</v>
      </c>
      <c r="R51" t="s">
        <v>25</v>
      </c>
    </row>
    <row r="52" spans="1:18">
      <c r="A52" t="s">
        <v>378</v>
      </c>
      <c r="B52" t="s">
        <v>379</v>
      </c>
      <c r="C52" t="s">
        <v>56</v>
      </c>
      <c r="D52" t="s">
        <v>191</v>
      </c>
      <c r="E52">
        <v>2016</v>
      </c>
      <c r="F52" t="s">
        <v>478</v>
      </c>
      <c r="G52" t="s">
        <v>479</v>
      </c>
      <c r="H52" s="21" t="s">
        <v>480</v>
      </c>
      <c r="I52" t="s">
        <v>481</v>
      </c>
      <c r="J52">
        <v>198</v>
      </c>
      <c r="K52">
        <v>473.65656565656565</v>
      </c>
      <c r="L52">
        <v>51.515151515151516</v>
      </c>
      <c r="M52">
        <v>37.878787878787875</v>
      </c>
      <c r="N52">
        <v>10.606060606060606</v>
      </c>
      <c r="O52">
        <v>0</v>
      </c>
      <c r="P52">
        <v>48.484848484848484</v>
      </c>
      <c r="Q52">
        <v>10.606060606060606</v>
      </c>
      <c r="R52" t="s">
        <v>25</v>
      </c>
    </row>
    <row r="53" spans="1:18">
      <c r="A53" t="s">
        <v>378</v>
      </c>
      <c r="B53" t="s">
        <v>380</v>
      </c>
      <c r="C53" t="s">
        <v>56</v>
      </c>
      <c r="D53" t="s">
        <v>192</v>
      </c>
      <c r="E53">
        <v>2016</v>
      </c>
      <c r="F53" t="s">
        <v>478</v>
      </c>
      <c r="G53" t="s">
        <v>479</v>
      </c>
      <c r="H53" s="21" t="s">
        <v>480</v>
      </c>
      <c r="I53" t="s">
        <v>481</v>
      </c>
      <c r="J53">
        <v>480</v>
      </c>
      <c r="K53">
        <v>566.7833333333333</v>
      </c>
      <c r="L53">
        <v>7.5</v>
      </c>
      <c r="M53">
        <v>19.791666666666668</v>
      </c>
      <c r="N53">
        <v>40</v>
      </c>
      <c r="O53">
        <v>32.708333333333336</v>
      </c>
      <c r="P53">
        <v>92.5</v>
      </c>
      <c r="Q53">
        <v>72.708333333333329</v>
      </c>
      <c r="R53" t="s">
        <v>25</v>
      </c>
    </row>
    <row r="54" spans="1:18">
      <c r="A54" t="s">
        <v>378</v>
      </c>
      <c r="B54" t="s">
        <v>381</v>
      </c>
      <c r="C54" t="s">
        <v>56</v>
      </c>
      <c r="D54" t="s">
        <v>193</v>
      </c>
      <c r="E54">
        <v>2016</v>
      </c>
      <c r="F54" t="s">
        <v>478</v>
      </c>
      <c r="G54" t="s">
        <v>479</v>
      </c>
      <c r="H54" s="21" t="s">
        <v>480</v>
      </c>
      <c r="I54" t="s">
        <v>481</v>
      </c>
      <c r="J54">
        <v>362</v>
      </c>
      <c r="K54">
        <v>463.60773480662982</v>
      </c>
      <c r="L54">
        <v>61.325966850828728</v>
      </c>
      <c r="M54">
        <v>31.49171270718232</v>
      </c>
      <c r="N54">
        <v>7.1823204419889501</v>
      </c>
      <c r="O54">
        <v>0</v>
      </c>
      <c r="P54">
        <v>38.674033149171272</v>
      </c>
      <c r="Q54">
        <v>7.1823204419889501</v>
      </c>
      <c r="R54" t="s">
        <v>25</v>
      </c>
    </row>
    <row r="55" spans="1:18">
      <c r="A55" t="s">
        <v>378</v>
      </c>
      <c r="B55" t="s">
        <v>382</v>
      </c>
      <c r="C55" t="s">
        <v>56</v>
      </c>
      <c r="D55" t="s">
        <v>194</v>
      </c>
      <c r="E55">
        <v>2016</v>
      </c>
      <c r="F55" t="s">
        <v>478</v>
      </c>
      <c r="G55" t="s">
        <v>479</v>
      </c>
      <c r="H55" s="21" t="s">
        <v>480</v>
      </c>
      <c r="I55" t="s">
        <v>481</v>
      </c>
      <c r="J55">
        <v>525</v>
      </c>
      <c r="K55">
        <v>571.56571428571431</v>
      </c>
      <c r="L55">
        <v>10.857142857142858</v>
      </c>
      <c r="M55">
        <v>14.095238095238095</v>
      </c>
      <c r="N55">
        <v>34.666666666666664</v>
      </c>
      <c r="O55">
        <v>40.38095238095238</v>
      </c>
      <c r="P55">
        <v>89.142857142857139</v>
      </c>
      <c r="Q55">
        <v>75.047619047619051</v>
      </c>
      <c r="R55" t="s">
        <v>25</v>
      </c>
    </row>
    <row r="56" spans="1:18">
      <c r="A56" t="s">
        <v>378</v>
      </c>
      <c r="B56" t="s">
        <v>321</v>
      </c>
      <c r="C56" t="s">
        <v>56</v>
      </c>
      <c r="D56" t="s">
        <v>195</v>
      </c>
      <c r="E56">
        <v>2016</v>
      </c>
      <c r="F56" t="s">
        <v>478</v>
      </c>
      <c r="G56" t="s">
        <v>479</v>
      </c>
      <c r="H56" s="21" t="s">
        <v>480</v>
      </c>
      <c r="I56" t="s">
        <v>481</v>
      </c>
      <c r="J56">
        <v>502</v>
      </c>
      <c r="K56">
        <v>531.20517928286847</v>
      </c>
      <c r="L56">
        <v>25.697211155378486</v>
      </c>
      <c r="M56">
        <v>24.501992031872511</v>
      </c>
      <c r="N56">
        <v>28.486055776892432</v>
      </c>
      <c r="O56">
        <v>21.314741035856574</v>
      </c>
      <c r="P56">
        <v>74.302788844621517</v>
      </c>
      <c r="Q56">
        <v>49.800796812749006</v>
      </c>
      <c r="R56" t="s">
        <v>25</v>
      </c>
    </row>
    <row r="57" spans="1:18">
      <c r="A57" t="s">
        <v>378</v>
      </c>
      <c r="B57" t="s">
        <v>383</v>
      </c>
      <c r="C57" t="s">
        <v>56</v>
      </c>
      <c r="D57" t="s">
        <v>196</v>
      </c>
      <c r="E57">
        <v>2016</v>
      </c>
      <c r="F57" t="s">
        <v>478</v>
      </c>
      <c r="G57" t="s">
        <v>479</v>
      </c>
      <c r="H57" s="21" t="s">
        <v>480</v>
      </c>
      <c r="I57" t="s">
        <v>481</v>
      </c>
      <c r="J57">
        <v>491</v>
      </c>
      <c r="K57">
        <v>595.9327902240326</v>
      </c>
      <c r="L57">
        <v>3.8696537678207741</v>
      </c>
      <c r="M57">
        <v>13.034623217922608</v>
      </c>
      <c r="N57">
        <v>35.437881873727086</v>
      </c>
      <c r="O57">
        <v>47.657841140529534</v>
      </c>
      <c r="P57">
        <v>96.130346232179221</v>
      </c>
      <c r="Q57">
        <v>83.09572301425662</v>
      </c>
      <c r="R57" t="s">
        <v>25</v>
      </c>
    </row>
    <row r="58" spans="1:18">
      <c r="A58" t="s">
        <v>378</v>
      </c>
      <c r="B58" t="s">
        <v>384</v>
      </c>
      <c r="C58" t="s">
        <v>56</v>
      </c>
      <c r="D58" t="s">
        <v>197</v>
      </c>
      <c r="E58">
        <v>2016</v>
      </c>
      <c r="F58" t="s">
        <v>478</v>
      </c>
      <c r="G58" t="s">
        <v>479</v>
      </c>
      <c r="H58" s="21" t="s">
        <v>480</v>
      </c>
      <c r="I58" t="s">
        <v>481</v>
      </c>
      <c r="J58">
        <v>478</v>
      </c>
      <c r="K58">
        <v>561.0083682008368</v>
      </c>
      <c r="L58">
        <v>11.92468619246862</v>
      </c>
      <c r="M58">
        <v>19.456066945606693</v>
      </c>
      <c r="N58">
        <v>36.610878661087867</v>
      </c>
      <c r="O58">
        <v>32.00836820083682</v>
      </c>
      <c r="P58">
        <v>88.075313807531387</v>
      </c>
      <c r="Q58">
        <v>68.61924686192468</v>
      </c>
      <c r="R58" t="s">
        <v>25</v>
      </c>
    </row>
    <row r="59" spans="1:18">
      <c r="A59" t="s">
        <v>378</v>
      </c>
      <c r="B59" t="s">
        <v>323</v>
      </c>
      <c r="C59" t="s">
        <v>56</v>
      </c>
      <c r="D59" t="s">
        <v>198</v>
      </c>
      <c r="E59">
        <v>2016</v>
      </c>
      <c r="F59" t="s">
        <v>478</v>
      </c>
      <c r="G59" t="s">
        <v>479</v>
      </c>
      <c r="H59" s="21" t="s">
        <v>480</v>
      </c>
      <c r="I59" t="s">
        <v>481</v>
      </c>
      <c r="J59">
        <v>445</v>
      </c>
      <c r="K59">
        <v>462.02471910112359</v>
      </c>
      <c r="L59">
        <v>66.292134831460672</v>
      </c>
      <c r="M59">
        <v>26.741573033707866</v>
      </c>
      <c r="N59">
        <v>6.7415730337078648</v>
      </c>
      <c r="O59">
        <v>0.2247191011235955</v>
      </c>
      <c r="P59">
        <v>33.707865168539328</v>
      </c>
      <c r="Q59">
        <v>6.9662921348314608</v>
      </c>
      <c r="R59" t="s">
        <v>25</v>
      </c>
    </row>
    <row r="60" spans="1:18">
      <c r="A60" t="s">
        <v>378</v>
      </c>
      <c r="B60" t="s">
        <v>385</v>
      </c>
      <c r="C60" t="s">
        <v>56</v>
      </c>
      <c r="D60" t="s">
        <v>200</v>
      </c>
      <c r="E60">
        <v>2016</v>
      </c>
      <c r="F60" t="s">
        <v>478</v>
      </c>
      <c r="G60" t="s">
        <v>479</v>
      </c>
      <c r="H60" s="21" t="s">
        <v>480</v>
      </c>
      <c r="I60" t="s">
        <v>481</v>
      </c>
      <c r="J60">
        <v>16</v>
      </c>
      <c r="K60">
        <v>709.25</v>
      </c>
      <c r="L60">
        <v>0</v>
      </c>
      <c r="M60">
        <v>0</v>
      </c>
      <c r="N60">
        <v>6.25</v>
      </c>
      <c r="O60">
        <v>93.75</v>
      </c>
      <c r="P60">
        <v>100</v>
      </c>
      <c r="Q60">
        <v>100</v>
      </c>
      <c r="R60" t="s">
        <v>25</v>
      </c>
    </row>
    <row r="61" spans="1:18">
      <c r="A61" t="s">
        <v>378</v>
      </c>
      <c r="B61" t="s">
        <v>386</v>
      </c>
      <c r="C61" t="s">
        <v>56</v>
      </c>
      <c r="D61" t="s">
        <v>201</v>
      </c>
      <c r="E61">
        <v>2016</v>
      </c>
      <c r="F61" t="s">
        <v>478</v>
      </c>
      <c r="G61" t="s">
        <v>479</v>
      </c>
      <c r="H61" s="21" t="s">
        <v>480</v>
      </c>
      <c r="I61" t="s">
        <v>481</v>
      </c>
      <c r="J61">
        <v>64</v>
      </c>
      <c r="K61">
        <v>453.546875</v>
      </c>
      <c r="L61">
        <v>78.125</v>
      </c>
      <c r="M61">
        <v>18.75</v>
      </c>
      <c r="N61">
        <v>3.125</v>
      </c>
      <c r="O61">
        <v>0</v>
      </c>
      <c r="P61">
        <v>21.875</v>
      </c>
      <c r="Q61">
        <v>3.125</v>
      </c>
      <c r="R61" t="s">
        <v>25</v>
      </c>
    </row>
    <row r="62" spans="1:18">
      <c r="A62" t="s">
        <v>378</v>
      </c>
      <c r="B62" t="s">
        <v>387</v>
      </c>
      <c r="C62" t="s">
        <v>56</v>
      </c>
      <c r="D62" t="s">
        <v>202</v>
      </c>
      <c r="E62">
        <v>2016</v>
      </c>
      <c r="F62" t="s">
        <v>478</v>
      </c>
      <c r="G62" t="s">
        <v>479</v>
      </c>
      <c r="H62" s="21" t="s">
        <v>480</v>
      </c>
      <c r="I62" t="s">
        <v>481</v>
      </c>
      <c r="J62">
        <v>32</v>
      </c>
      <c r="K62">
        <v>463.5625</v>
      </c>
      <c r="L62">
        <v>53.125</v>
      </c>
      <c r="M62">
        <v>43.75</v>
      </c>
      <c r="N62">
        <v>3.125</v>
      </c>
      <c r="O62">
        <v>0</v>
      </c>
      <c r="P62">
        <v>46.875</v>
      </c>
      <c r="Q62">
        <v>3.125</v>
      </c>
      <c r="R62" t="s">
        <v>25</v>
      </c>
    </row>
    <row r="63" spans="1:18">
      <c r="A63" t="s">
        <v>378</v>
      </c>
      <c r="B63" t="s">
        <v>388</v>
      </c>
      <c r="C63" t="s">
        <v>56</v>
      </c>
      <c r="D63" t="s">
        <v>203</v>
      </c>
      <c r="E63">
        <v>2016</v>
      </c>
      <c r="F63" t="s">
        <v>478</v>
      </c>
      <c r="G63" t="s">
        <v>479</v>
      </c>
      <c r="H63" s="21" t="s">
        <v>480</v>
      </c>
      <c r="I63" t="s">
        <v>481</v>
      </c>
      <c r="J63">
        <v>261</v>
      </c>
      <c r="K63">
        <v>538.49042145593864</v>
      </c>
      <c r="L63">
        <v>12.64367816091954</v>
      </c>
      <c r="M63">
        <v>22.988505747126435</v>
      </c>
      <c r="N63">
        <v>50.191570881226056</v>
      </c>
      <c r="O63">
        <v>14.17624521072797</v>
      </c>
      <c r="P63">
        <v>87.356321839080465</v>
      </c>
      <c r="Q63">
        <v>64.367816091954026</v>
      </c>
      <c r="R63" t="s">
        <v>25</v>
      </c>
    </row>
    <row r="64" spans="1:18">
      <c r="A64" t="s">
        <v>378</v>
      </c>
      <c r="B64" t="s">
        <v>389</v>
      </c>
      <c r="C64" t="s">
        <v>56</v>
      </c>
      <c r="D64" t="s">
        <v>308</v>
      </c>
      <c r="E64">
        <v>2016</v>
      </c>
      <c r="F64" t="s">
        <v>478</v>
      </c>
      <c r="G64" t="s">
        <v>479</v>
      </c>
      <c r="H64" s="21" t="s">
        <v>480</v>
      </c>
      <c r="I64" t="s">
        <v>481</v>
      </c>
      <c r="J64">
        <v>13</v>
      </c>
      <c r="K64">
        <v>718.69230769230774</v>
      </c>
      <c r="L64">
        <v>0</v>
      </c>
      <c r="M64">
        <v>0</v>
      </c>
      <c r="N64">
        <v>0</v>
      </c>
      <c r="O64">
        <v>100</v>
      </c>
      <c r="P64">
        <v>100</v>
      </c>
      <c r="Q64">
        <v>100</v>
      </c>
      <c r="R64" t="s">
        <v>25</v>
      </c>
    </row>
    <row r="65" spans="1:18">
      <c r="A65" t="s">
        <v>378</v>
      </c>
      <c r="B65" t="s">
        <v>390</v>
      </c>
      <c r="C65" t="s">
        <v>56</v>
      </c>
      <c r="D65" t="s">
        <v>309</v>
      </c>
      <c r="E65">
        <v>2016</v>
      </c>
      <c r="F65" t="s">
        <v>478</v>
      </c>
      <c r="G65" t="s">
        <v>479</v>
      </c>
      <c r="H65" s="21" t="s">
        <v>480</v>
      </c>
      <c r="I65" t="s">
        <v>481</v>
      </c>
      <c r="J65">
        <v>12</v>
      </c>
      <c r="K65">
        <v>699.25</v>
      </c>
      <c r="L65">
        <v>0</v>
      </c>
      <c r="M65">
        <v>0</v>
      </c>
      <c r="N65">
        <v>8.3333333333333339</v>
      </c>
      <c r="O65">
        <v>91.666666666666671</v>
      </c>
      <c r="P65">
        <v>100</v>
      </c>
      <c r="Q65">
        <v>100</v>
      </c>
      <c r="R65" t="s">
        <v>25</v>
      </c>
    </row>
    <row r="66" spans="1:18">
      <c r="A66" t="s">
        <v>378</v>
      </c>
      <c r="B66" t="s">
        <v>391</v>
      </c>
      <c r="C66" t="s">
        <v>56</v>
      </c>
      <c r="D66" t="s">
        <v>204</v>
      </c>
      <c r="E66">
        <v>2016</v>
      </c>
      <c r="F66" t="s">
        <v>478</v>
      </c>
      <c r="G66" t="s">
        <v>479</v>
      </c>
      <c r="H66" s="21" t="s">
        <v>480</v>
      </c>
      <c r="I66" t="s">
        <v>481</v>
      </c>
      <c r="J66">
        <v>439</v>
      </c>
      <c r="K66">
        <v>465.1776765375854</v>
      </c>
      <c r="L66">
        <v>64.464692482915723</v>
      </c>
      <c r="M66">
        <v>25.056947608200456</v>
      </c>
      <c r="N66">
        <v>10.250569476082005</v>
      </c>
      <c r="O66">
        <v>0.22779043280182232</v>
      </c>
      <c r="P66">
        <v>35.535307517084284</v>
      </c>
      <c r="Q66">
        <v>10.478359908883826</v>
      </c>
      <c r="R66" t="s">
        <v>25</v>
      </c>
    </row>
    <row r="67" spans="1:18">
      <c r="A67" t="s">
        <v>378</v>
      </c>
      <c r="B67" t="s">
        <v>392</v>
      </c>
      <c r="C67" t="s">
        <v>56</v>
      </c>
      <c r="D67" t="s">
        <v>205</v>
      </c>
      <c r="E67">
        <v>2016</v>
      </c>
      <c r="F67" t="s">
        <v>478</v>
      </c>
      <c r="G67" t="s">
        <v>479</v>
      </c>
      <c r="H67" s="21" t="s">
        <v>480</v>
      </c>
      <c r="I67" t="s">
        <v>481</v>
      </c>
      <c r="J67">
        <v>484</v>
      </c>
      <c r="K67">
        <v>580.40289256198344</v>
      </c>
      <c r="L67">
        <v>4.5454545454545459</v>
      </c>
      <c r="M67">
        <v>14.256198347107437</v>
      </c>
      <c r="N67">
        <v>40.082644628099175</v>
      </c>
      <c r="O67">
        <v>41.115702479338843</v>
      </c>
      <c r="P67">
        <v>95.454545454545453</v>
      </c>
      <c r="Q67">
        <v>81.198347107438011</v>
      </c>
      <c r="R67" t="s">
        <v>25</v>
      </c>
    </row>
    <row r="68" spans="1:18">
      <c r="A68" t="s">
        <v>378</v>
      </c>
      <c r="B68" t="s">
        <v>393</v>
      </c>
      <c r="C68" t="s">
        <v>56</v>
      </c>
      <c r="D68" t="s">
        <v>206</v>
      </c>
      <c r="E68">
        <v>2016</v>
      </c>
      <c r="F68" t="s">
        <v>478</v>
      </c>
      <c r="G68" t="s">
        <v>479</v>
      </c>
      <c r="H68" s="21" t="s">
        <v>480</v>
      </c>
      <c r="I68" t="s">
        <v>481</v>
      </c>
      <c r="J68">
        <v>481</v>
      </c>
      <c r="K68">
        <v>464.0977130977131</v>
      </c>
      <c r="L68">
        <v>64.241164241164242</v>
      </c>
      <c r="M68">
        <v>30.561330561330561</v>
      </c>
      <c r="N68">
        <v>5.1975051975051976</v>
      </c>
      <c r="O68">
        <v>0</v>
      </c>
      <c r="P68">
        <v>35.758835758835758</v>
      </c>
      <c r="Q68">
        <v>5.1975051975051976</v>
      </c>
      <c r="R68" t="s">
        <v>25</v>
      </c>
    </row>
    <row r="69" spans="1:18">
      <c r="A69" t="s">
        <v>378</v>
      </c>
      <c r="B69" t="s">
        <v>394</v>
      </c>
      <c r="C69" t="s">
        <v>56</v>
      </c>
      <c r="D69" t="s">
        <v>207</v>
      </c>
      <c r="E69">
        <v>2016</v>
      </c>
      <c r="F69" t="s">
        <v>478</v>
      </c>
      <c r="G69" t="s">
        <v>479</v>
      </c>
      <c r="H69" s="21" t="s">
        <v>480</v>
      </c>
      <c r="I69" t="s">
        <v>481</v>
      </c>
      <c r="J69">
        <v>397</v>
      </c>
      <c r="K69">
        <v>519.02770780856429</v>
      </c>
      <c r="L69">
        <v>29.974811083123427</v>
      </c>
      <c r="M69">
        <v>25.188916876574307</v>
      </c>
      <c r="N69">
        <v>29.219143576826198</v>
      </c>
      <c r="O69">
        <v>15.617128463476071</v>
      </c>
      <c r="P69">
        <v>70.025188916876573</v>
      </c>
      <c r="Q69">
        <v>44.836272040302269</v>
      </c>
      <c r="R69" t="s">
        <v>25</v>
      </c>
    </row>
    <row r="70" spans="1:18">
      <c r="A70" t="s">
        <v>378</v>
      </c>
      <c r="B70" t="s">
        <v>395</v>
      </c>
      <c r="C70" t="s">
        <v>56</v>
      </c>
      <c r="D70" t="s">
        <v>208</v>
      </c>
      <c r="E70">
        <v>2016</v>
      </c>
      <c r="F70" t="s">
        <v>478</v>
      </c>
      <c r="G70" t="s">
        <v>479</v>
      </c>
      <c r="H70" s="21" t="s">
        <v>480</v>
      </c>
      <c r="I70" t="s">
        <v>481</v>
      </c>
      <c r="J70">
        <v>411</v>
      </c>
      <c r="K70">
        <v>515.7591240875912</v>
      </c>
      <c r="L70">
        <v>25.304136253041364</v>
      </c>
      <c r="M70">
        <v>35.523114355231144</v>
      </c>
      <c r="N70">
        <v>29.927007299270073</v>
      </c>
      <c r="O70">
        <v>9.2457420924574212</v>
      </c>
      <c r="P70">
        <v>74.695863746958636</v>
      </c>
      <c r="Q70">
        <v>39.172749391727493</v>
      </c>
      <c r="R70" t="s">
        <v>25</v>
      </c>
    </row>
    <row r="71" spans="1:18">
      <c r="A71" t="s">
        <v>378</v>
      </c>
      <c r="B71" t="s">
        <v>396</v>
      </c>
      <c r="C71" t="s">
        <v>56</v>
      </c>
      <c r="D71" t="s">
        <v>209</v>
      </c>
      <c r="E71">
        <v>2016</v>
      </c>
      <c r="F71" t="s">
        <v>478</v>
      </c>
      <c r="G71" t="s">
        <v>479</v>
      </c>
      <c r="H71" s="21" t="s">
        <v>480</v>
      </c>
      <c r="I71" t="s">
        <v>481</v>
      </c>
      <c r="J71">
        <v>548</v>
      </c>
      <c r="K71">
        <v>497.00182481751824</v>
      </c>
      <c r="L71">
        <v>34.124087591240873</v>
      </c>
      <c r="M71">
        <v>41.058394160583944</v>
      </c>
      <c r="N71">
        <v>22.262773722627738</v>
      </c>
      <c r="O71">
        <v>2.5547445255474455</v>
      </c>
      <c r="P71">
        <v>65.87591240875912</v>
      </c>
      <c r="Q71">
        <v>24.817518248175183</v>
      </c>
      <c r="R71" t="s">
        <v>25</v>
      </c>
    </row>
    <row r="72" spans="1:18">
      <c r="A72" t="s">
        <v>397</v>
      </c>
      <c r="B72" t="s">
        <v>398</v>
      </c>
      <c r="C72" t="s">
        <v>57</v>
      </c>
      <c r="D72" t="s">
        <v>210</v>
      </c>
      <c r="E72">
        <v>2016</v>
      </c>
      <c r="F72" t="s">
        <v>478</v>
      </c>
      <c r="G72" t="s">
        <v>479</v>
      </c>
      <c r="H72" s="21" t="s">
        <v>480</v>
      </c>
      <c r="I72" t="s">
        <v>481</v>
      </c>
      <c r="J72">
        <v>13</v>
      </c>
      <c r="K72">
        <v>476.15384615384613</v>
      </c>
      <c r="L72">
        <v>46.153846153846153</v>
      </c>
      <c r="M72">
        <v>38.46153846153846</v>
      </c>
      <c r="N72">
        <v>15.384615384615385</v>
      </c>
      <c r="O72">
        <v>0</v>
      </c>
      <c r="P72">
        <v>53.846153846153847</v>
      </c>
      <c r="Q72">
        <v>15.384615384615385</v>
      </c>
      <c r="R72" t="s">
        <v>10</v>
      </c>
    </row>
    <row r="73" spans="1:18">
      <c r="A73" t="s">
        <v>399</v>
      </c>
      <c r="B73" t="s">
        <v>326</v>
      </c>
      <c r="C73" t="s">
        <v>58</v>
      </c>
      <c r="D73" t="s">
        <v>211</v>
      </c>
      <c r="E73">
        <v>2016</v>
      </c>
      <c r="F73" t="s">
        <v>478</v>
      </c>
      <c r="G73" t="s">
        <v>479</v>
      </c>
      <c r="H73" s="21" t="s">
        <v>480</v>
      </c>
      <c r="I73" t="s">
        <v>481</v>
      </c>
      <c r="J73">
        <v>254</v>
      </c>
      <c r="K73">
        <v>539.06299212598424</v>
      </c>
      <c r="L73">
        <v>10.236220472440944</v>
      </c>
      <c r="M73">
        <v>31.102362204724411</v>
      </c>
      <c r="N73">
        <v>43.7007874015748</v>
      </c>
      <c r="O73">
        <v>14.960629921259843</v>
      </c>
      <c r="P73">
        <v>89.763779527559052</v>
      </c>
      <c r="Q73">
        <v>58.661417322834644</v>
      </c>
      <c r="R73" t="s">
        <v>16</v>
      </c>
    </row>
    <row r="74" spans="1:18">
      <c r="A74" t="s">
        <v>399</v>
      </c>
      <c r="B74" t="s">
        <v>400</v>
      </c>
      <c r="C74" t="s">
        <v>58</v>
      </c>
      <c r="D74" t="s">
        <v>212</v>
      </c>
      <c r="E74">
        <v>2016</v>
      </c>
      <c r="F74" t="s">
        <v>478</v>
      </c>
      <c r="G74" t="s">
        <v>479</v>
      </c>
      <c r="H74" s="21" t="s">
        <v>480</v>
      </c>
      <c r="I74" t="s">
        <v>481</v>
      </c>
      <c r="J74">
        <v>215</v>
      </c>
      <c r="K74">
        <v>513.41395348837204</v>
      </c>
      <c r="L74">
        <v>28.837209302325583</v>
      </c>
      <c r="M74">
        <v>29.767441860465116</v>
      </c>
      <c r="N74">
        <v>32.093023255813954</v>
      </c>
      <c r="O74">
        <v>9.3023255813953494</v>
      </c>
      <c r="P74">
        <v>71.162790697674424</v>
      </c>
      <c r="Q74">
        <v>41.395348837209305</v>
      </c>
      <c r="R74" t="s">
        <v>16</v>
      </c>
    </row>
    <row r="75" spans="1:18">
      <c r="A75" t="s">
        <v>401</v>
      </c>
      <c r="B75" t="s">
        <v>330</v>
      </c>
      <c r="C75" t="s">
        <v>59</v>
      </c>
      <c r="D75" t="s">
        <v>213</v>
      </c>
      <c r="E75">
        <v>2016</v>
      </c>
      <c r="F75" t="s">
        <v>478</v>
      </c>
      <c r="G75" t="s">
        <v>479</v>
      </c>
      <c r="H75" s="21" t="s">
        <v>480</v>
      </c>
      <c r="I75" t="s">
        <v>481</v>
      </c>
      <c r="J75">
        <v>171</v>
      </c>
      <c r="K75">
        <v>484.46198830409355</v>
      </c>
      <c r="L75">
        <v>41.520467836257311</v>
      </c>
      <c r="M75">
        <v>45.029239766081872</v>
      </c>
      <c r="N75">
        <v>13.450292397660819</v>
      </c>
      <c r="O75">
        <v>0</v>
      </c>
      <c r="P75">
        <v>58.479532163742689</v>
      </c>
      <c r="Q75">
        <v>13.450292397660819</v>
      </c>
      <c r="R75" t="s">
        <v>12</v>
      </c>
    </row>
    <row r="76" spans="1:18">
      <c r="A76" t="s">
        <v>402</v>
      </c>
      <c r="B76" t="s">
        <v>403</v>
      </c>
      <c r="C76" t="s">
        <v>60</v>
      </c>
      <c r="D76" t="s">
        <v>214</v>
      </c>
      <c r="E76">
        <v>2016</v>
      </c>
      <c r="F76" t="s">
        <v>478</v>
      </c>
      <c r="G76" t="s">
        <v>479</v>
      </c>
      <c r="H76" s="21" t="s">
        <v>480</v>
      </c>
      <c r="I76" t="s">
        <v>481</v>
      </c>
      <c r="J76">
        <v>31</v>
      </c>
      <c r="K76">
        <v>551.45161290322585</v>
      </c>
      <c r="L76">
        <v>6.4516129032258061</v>
      </c>
      <c r="M76">
        <v>25.806451612903224</v>
      </c>
      <c r="N76">
        <v>51.612903225806448</v>
      </c>
      <c r="O76">
        <v>16.129032258064516</v>
      </c>
      <c r="P76">
        <v>93.548387096774192</v>
      </c>
      <c r="Q76">
        <v>67.741935483870961</v>
      </c>
      <c r="R76" t="s">
        <v>15</v>
      </c>
    </row>
    <row r="77" spans="1:18">
      <c r="A77" t="s">
        <v>404</v>
      </c>
      <c r="B77" t="s">
        <v>405</v>
      </c>
      <c r="C77" t="s">
        <v>61</v>
      </c>
      <c r="D77" t="s">
        <v>217</v>
      </c>
      <c r="E77">
        <v>2016</v>
      </c>
      <c r="F77" t="s">
        <v>478</v>
      </c>
      <c r="G77" t="s">
        <v>479</v>
      </c>
      <c r="H77" s="21" t="s">
        <v>480</v>
      </c>
      <c r="I77" t="s">
        <v>481</v>
      </c>
      <c r="J77">
        <v>23</v>
      </c>
      <c r="K77">
        <v>490.95652173913044</v>
      </c>
      <c r="L77">
        <v>34.782608695652172</v>
      </c>
      <c r="M77">
        <v>52.173913043478258</v>
      </c>
      <c r="N77">
        <v>13.043478260869565</v>
      </c>
      <c r="O77">
        <v>0</v>
      </c>
      <c r="P77">
        <v>65.217391304347828</v>
      </c>
      <c r="Q77">
        <v>13.043478260869565</v>
      </c>
      <c r="R77" t="s">
        <v>25</v>
      </c>
    </row>
    <row r="78" spans="1:18">
      <c r="A78" t="s">
        <v>406</v>
      </c>
      <c r="B78" t="s">
        <v>407</v>
      </c>
      <c r="C78" t="s">
        <v>64</v>
      </c>
      <c r="D78" t="s">
        <v>222</v>
      </c>
      <c r="E78">
        <v>2016</v>
      </c>
      <c r="F78" t="s">
        <v>478</v>
      </c>
      <c r="G78" t="s">
        <v>479</v>
      </c>
      <c r="H78" s="21" t="s">
        <v>480</v>
      </c>
      <c r="I78" t="s">
        <v>481</v>
      </c>
      <c r="J78">
        <v>293</v>
      </c>
      <c r="K78">
        <v>525.05802047781572</v>
      </c>
      <c r="L78">
        <v>21.501706484641637</v>
      </c>
      <c r="M78">
        <v>26.621160409556314</v>
      </c>
      <c r="N78">
        <v>39.931740614334473</v>
      </c>
      <c r="O78">
        <v>11.945392491467576</v>
      </c>
      <c r="P78">
        <v>78.498293515358355</v>
      </c>
      <c r="Q78">
        <v>51.877133105802045</v>
      </c>
      <c r="R78" t="s">
        <v>22</v>
      </c>
    </row>
    <row r="79" spans="1:18">
      <c r="A79" t="s">
        <v>408</v>
      </c>
      <c r="B79" t="s">
        <v>363</v>
      </c>
      <c r="C79" t="s">
        <v>66</v>
      </c>
      <c r="D79" t="s">
        <v>224</v>
      </c>
      <c r="E79">
        <v>2016</v>
      </c>
      <c r="F79" t="s">
        <v>478</v>
      </c>
      <c r="G79" t="s">
        <v>479</v>
      </c>
      <c r="H79" s="21" t="s">
        <v>480</v>
      </c>
      <c r="I79" t="s">
        <v>481</v>
      </c>
      <c r="J79">
        <v>107</v>
      </c>
      <c r="K79">
        <v>482.61682242990656</v>
      </c>
      <c r="L79">
        <v>45.794392523364486</v>
      </c>
      <c r="M79">
        <v>34.579439252336449</v>
      </c>
      <c r="N79">
        <v>19.626168224299064</v>
      </c>
      <c r="O79">
        <v>0</v>
      </c>
      <c r="P79">
        <v>54.205607476635514</v>
      </c>
      <c r="Q79">
        <v>19.626168224299064</v>
      </c>
      <c r="R79" t="s">
        <v>20</v>
      </c>
    </row>
    <row r="80" spans="1:18">
      <c r="A80" t="s">
        <v>409</v>
      </c>
      <c r="B80" t="s">
        <v>410</v>
      </c>
      <c r="C80" t="s">
        <v>68</v>
      </c>
      <c r="D80" t="s">
        <v>225</v>
      </c>
      <c r="E80">
        <v>2016</v>
      </c>
      <c r="F80" t="s">
        <v>478</v>
      </c>
      <c r="G80" t="s">
        <v>479</v>
      </c>
      <c r="H80" s="21" t="s">
        <v>480</v>
      </c>
      <c r="I80" t="s">
        <v>481</v>
      </c>
      <c r="J80">
        <v>65</v>
      </c>
      <c r="K80">
        <v>536.35384615384612</v>
      </c>
      <c r="L80">
        <v>21.53846153846154</v>
      </c>
      <c r="M80">
        <v>32.307692307692307</v>
      </c>
      <c r="N80">
        <v>27.692307692307693</v>
      </c>
      <c r="O80">
        <v>18.46153846153846</v>
      </c>
      <c r="P80">
        <v>78.461538461538467</v>
      </c>
      <c r="Q80">
        <v>46.153846153846153</v>
      </c>
      <c r="R80" t="s">
        <v>20</v>
      </c>
    </row>
    <row r="81" spans="1:18">
      <c r="A81" t="s">
        <v>411</v>
      </c>
      <c r="B81" t="s">
        <v>412</v>
      </c>
      <c r="C81" t="s">
        <v>69</v>
      </c>
      <c r="D81" t="s">
        <v>226</v>
      </c>
      <c r="E81">
        <v>2016</v>
      </c>
      <c r="F81" t="s">
        <v>478</v>
      </c>
      <c r="G81" t="s">
        <v>479</v>
      </c>
      <c r="H81" s="21" t="s">
        <v>480</v>
      </c>
      <c r="I81" t="s">
        <v>481</v>
      </c>
      <c r="J81">
        <v>26</v>
      </c>
      <c r="K81">
        <v>477.5</v>
      </c>
      <c r="L81">
        <v>46.153846153846153</v>
      </c>
      <c r="M81">
        <v>50</v>
      </c>
      <c r="N81">
        <v>3.8461538461538463</v>
      </c>
      <c r="O81">
        <v>0</v>
      </c>
      <c r="P81">
        <v>53.846153846153847</v>
      </c>
      <c r="Q81">
        <v>3.8461538461538463</v>
      </c>
      <c r="R81" t="s">
        <v>23</v>
      </c>
    </row>
    <row r="82" spans="1:18">
      <c r="A82" t="s">
        <v>413</v>
      </c>
      <c r="B82" t="s">
        <v>414</v>
      </c>
      <c r="C82" t="s">
        <v>70</v>
      </c>
      <c r="D82" t="s">
        <v>227</v>
      </c>
      <c r="E82">
        <v>2016</v>
      </c>
      <c r="F82" t="s">
        <v>478</v>
      </c>
      <c r="G82" t="s">
        <v>479</v>
      </c>
      <c r="H82" s="21" t="s">
        <v>480</v>
      </c>
      <c r="I82" t="s">
        <v>481</v>
      </c>
      <c r="J82">
        <v>54</v>
      </c>
      <c r="K82">
        <v>499.31481481481484</v>
      </c>
      <c r="L82">
        <v>33.333333333333336</v>
      </c>
      <c r="M82">
        <v>42.592592592592595</v>
      </c>
      <c r="N82">
        <v>22.222222222222221</v>
      </c>
      <c r="O82">
        <v>1.8518518518518519</v>
      </c>
      <c r="P82">
        <v>66.666666666666671</v>
      </c>
      <c r="Q82">
        <v>24.074074074074073</v>
      </c>
      <c r="R82" t="s">
        <v>12</v>
      </c>
    </row>
    <row r="83" spans="1:18">
      <c r="A83" t="s">
        <v>415</v>
      </c>
      <c r="B83" t="s">
        <v>319</v>
      </c>
      <c r="C83" t="s">
        <v>71</v>
      </c>
      <c r="D83" t="s">
        <v>228</v>
      </c>
      <c r="E83">
        <v>2016</v>
      </c>
      <c r="F83" t="s">
        <v>478</v>
      </c>
      <c r="G83" t="s">
        <v>479</v>
      </c>
      <c r="H83" s="21" t="s">
        <v>480</v>
      </c>
      <c r="I83" t="s">
        <v>481</v>
      </c>
      <c r="J83">
        <v>58</v>
      </c>
      <c r="K83">
        <v>507.79310344827587</v>
      </c>
      <c r="L83">
        <v>32.758620689655174</v>
      </c>
      <c r="M83">
        <v>24.137931034482758</v>
      </c>
      <c r="N83">
        <v>39.655172413793103</v>
      </c>
      <c r="O83">
        <v>3.4482758620689653</v>
      </c>
      <c r="P83">
        <v>67.241379310344826</v>
      </c>
      <c r="Q83">
        <v>43.103448275862071</v>
      </c>
      <c r="R83" t="s">
        <v>12</v>
      </c>
    </row>
    <row r="84" spans="1:18">
      <c r="A84" t="s">
        <v>416</v>
      </c>
      <c r="B84" t="s">
        <v>320</v>
      </c>
      <c r="C84" t="s">
        <v>72</v>
      </c>
      <c r="D84" t="s">
        <v>229</v>
      </c>
      <c r="E84">
        <v>2016</v>
      </c>
      <c r="F84" t="s">
        <v>478</v>
      </c>
      <c r="G84" t="s">
        <v>479</v>
      </c>
      <c r="H84" s="21" t="s">
        <v>480</v>
      </c>
      <c r="I84" t="s">
        <v>481</v>
      </c>
      <c r="J84">
        <v>29</v>
      </c>
      <c r="K84">
        <v>473.55172413793105</v>
      </c>
      <c r="L84">
        <v>55.172413793103445</v>
      </c>
      <c r="M84">
        <v>37.931034482758619</v>
      </c>
      <c r="N84">
        <v>6.8965517241379306</v>
      </c>
      <c r="O84">
        <v>0</v>
      </c>
      <c r="P84">
        <v>44.827586206896555</v>
      </c>
      <c r="Q84">
        <v>6.8965517241379306</v>
      </c>
      <c r="R84" t="s">
        <v>19</v>
      </c>
    </row>
    <row r="85" spans="1:18">
      <c r="A85" t="s">
        <v>417</v>
      </c>
      <c r="B85" t="s">
        <v>418</v>
      </c>
      <c r="C85" t="s">
        <v>73</v>
      </c>
      <c r="D85" t="s">
        <v>230</v>
      </c>
      <c r="E85">
        <v>2016</v>
      </c>
      <c r="F85" t="s">
        <v>478</v>
      </c>
      <c r="G85" t="s">
        <v>479</v>
      </c>
      <c r="H85" s="21" t="s">
        <v>480</v>
      </c>
      <c r="I85" t="s">
        <v>481</v>
      </c>
      <c r="J85">
        <v>75</v>
      </c>
      <c r="K85">
        <v>439.81333333333333</v>
      </c>
      <c r="L85">
        <v>89.333333333333329</v>
      </c>
      <c r="M85">
        <v>9.3333333333333339</v>
      </c>
      <c r="N85">
        <v>1.3333333333333333</v>
      </c>
      <c r="O85">
        <v>0</v>
      </c>
      <c r="P85">
        <v>10.666666666666666</v>
      </c>
      <c r="Q85">
        <v>1.3333333333333333</v>
      </c>
      <c r="R85" t="s">
        <v>24</v>
      </c>
    </row>
    <row r="86" spans="1:18">
      <c r="A86" t="s">
        <v>417</v>
      </c>
      <c r="B86" t="s">
        <v>419</v>
      </c>
      <c r="C86" t="s">
        <v>73</v>
      </c>
      <c r="D86" t="s">
        <v>231</v>
      </c>
      <c r="E86">
        <v>2016</v>
      </c>
      <c r="F86" t="s">
        <v>478</v>
      </c>
      <c r="G86" t="s">
        <v>479</v>
      </c>
      <c r="H86" s="21" t="s">
        <v>480</v>
      </c>
      <c r="I86" t="s">
        <v>481</v>
      </c>
      <c r="J86">
        <v>257</v>
      </c>
      <c r="K86">
        <v>502.75097276264592</v>
      </c>
      <c r="L86">
        <v>35.019455252918291</v>
      </c>
      <c r="M86">
        <v>36.186770428015564</v>
      </c>
      <c r="N86">
        <v>23.735408560311285</v>
      </c>
      <c r="O86">
        <v>5.0583657587548636</v>
      </c>
      <c r="P86">
        <v>64.980544747081709</v>
      </c>
      <c r="Q86">
        <v>28.793774319066149</v>
      </c>
      <c r="R86" t="s">
        <v>24</v>
      </c>
    </row>
    <row r="87" spans="1:18">
      <c r="A87" t="s">
        <v>417</v>
      </c>
      <c r="B87" t="s">
        <v>335</v>
      </c>
      <c r="C87" t="s">
        <v>73</v>
      </c>
      <c r="D87" t="s">
        <v>232</v>
      </c>
      <c r="E87">
        <v>2016</v>
      </c>
      <c r="F87" t="s">
        <v>478</v>
      </c>
      <c r="G87" t="s">
        <v>479</v>
      </c>
      <c r="H87" s="21" t="s">
        <v>480</v>
      </c>
      <c r="I87" t="s">
        <v>481</v>
      </c>
      <c r="J87">
        <v>231</v>
      </c>
      <c r="K87">
        <v>504.14285714285717</v>
      </c>
      <c r="L87">
        <v>29.437229437229437</v>
      </c>
      <c r="M87">
        <v>38.961038961038959</v>
      </c>
      <c r="N87">
        <v>27.705627705627705</v>
      </c>
      <c r="O87">
        <v>3.8961038961038961</v>
      </c>
      <c r="P87">
        <v>70.562770562770567</v>
      </c>
      <c r="Q87">
        <v>31.601731601731601</v>
      </c>
      <c r="R87" t="s">
        <v>24</v>
      </c>
    </row>
    <row r="88" spans="1:18">
      <c r="A88" t="s">
        <v>420</v>
      </c>
      <c r="B88" t="s">
        <v>421</v>
      </c>
      <c r="C88" t="s">
        <v>75</v>
      </c>
      <c r="D88" t="s">
        <v>234</v>
      </c>
      <c r="E88">
        <v>2016</v>
      </c>
      <c r="F88" t="s">
        <v>478</v>
      </c>
      <c r="G88" t="s">
        <v>479</v>
      </c>
      <c r="H88" s="21" t="s">
        <v>480</v>
      </c>
      <c r="I88" t="s">
        <v>481</v>
      </c>
      <c r="J88">
        <v>282</v>
      </c>
      <c r="K88">
        <v>506.37943262411346</v>
      </c>
      <c r="L88">
        <v>28.368794326241133</v>
      </c>
      <c r="M88">
        <v>34.751773049645394</v>
      </c>
      <c r="N88">
        <v>32.269503546099294</v>
      </c>
      <c r="O88">
        <v>4.6099290780141846</v>
      </c>
      <c r="P88">
        <v>71.63120567375887</v>
      </c>
      <c r="Q88">
        <v>36.879432624113477</v>
      </c>
      <c r="R88" t="s">
        <v>21</v>
      </c>
    </row>
    <row r="89" spans="1:18">
      <c r="A89" t="s">
        <v>422</v>
      </c>
      <c r="B89" t="s">
        <v>320</v>
      </c>
      <c r="C89" t="s">
        <v>76</v>
      </c>
      <c r="D89" t="s">
        <v>235</v>
      </c>
      <c r="E89">
        <v>2016</v>
      </c>
      <c r="F89" t="s">
        <v>478</v>
      </c>
      <c r="G89" t="s">
        <v>479</v>
      </c>
      <c r="H89" s="21" t="s">
        <v>480</v>
      </c>
      <c r="I89" t="s">
        <v>481</v>
      </c>
      <c r="J89">
        <v>99</v>
      </c>
      <c r="K89">
        <v>521.61616161616166</v>
      </c>
      <c r="L89">
        <v>23.232323232323232</v>
      </c>
      <c r="M89">
        <v>30.303030303030305</v>
      </c>
      <c r="N89">
        <v>38.383838383838381</v>
      </c>
      <c r="O89">
        <v>8.0808080808080813</v>
      </c>
      <c r="P89">
        <v>76.767676767676761</v>
      </c>
      <c r="Q89">
        <v>46.464646464646464</v>
      </c>
      <c r="R89" t="s">
        <v>13</v>
      </c>
    </row>
    <row r="90" spans="1:18">
      <c r="A90" t="s">
        <v>423</v>
      </c>
      <c r="B90" t="s">
        <v>424</v>
      </c>
      <c r="C90" t="s">
        <v>77</v>
      </c>
      <c r="D90" t="s">
        <v>236</v>
      </c>
      <c r="E90">
        <v>2016</v>
      </c>
      <c r="F90" t="s">
        <v>478</v>
      </c>
      <c r="G90" t="s">
        <v>479</v>
      </c>
      <c r="H90" s="21" t="s">
        <v>480</v>
      </c>
      <c r="I90" t="s">
        <v>481</v>
      </c>
      <c r="J90">
        <v>174</v>
      </c>
      <c r="K90">
        <v>518.13793103448279</v>
      </c>
      <c r="L90">
        <v>21.839080459770116</v>
      </c>
      <c r="M90">
        <v>37.931034482758619</v>
      </c>
      <c r="N90">
        <v>30.459770114942529</v>
      </c>
      <c r="O90">
        <v>9.7701149425287355</v>
      </c>
      <c r="P90">
        <v>78.160919540229884</v>
      </c>
      <c r="Q90">
        <v>40.229885057471265</v>
      </c>
      <c r="R90" t="s">
        <v>14</v>
      </c>
    </row>
    <row r="91" spans="1:18">
      <c r="A91" t="s">
        <v>425</v>
      </c>
      <c r="B91" t="s">
        <v>426</v>
      </c>
      <c r="C91" t="s">
        <v>78</v>
      </c>
      <c r="D91" t="s">
        <v>237</v>
      </c>
      <c r="E91">
        <v>2016</v>
      </c>
      <c r="F91" t="s">
        <v>478</v>
      </c>
      <c r="G91" t="s">
        <v>479</v>
      </c>
      <c r="H91" s="21" t="s">
        <v>480</v>
      </c>
      <c r="I91" t="s">
        <v>481</v>
      </c>
      <c r="J91">
        <v>318</v>
      </c>
      <c r="K91">
        <v>483.66037735849056</v>
      </c>
      <c r="L91">
        <v>44.968553459119498</v>
      </c>
      <c r="M91">
        <v>40.251572327044023</v>
      </c>
      <c r="N91">
        <v>14.150943396226415</v>
      </c>
      <c r="O91">
        <v>0.62893081761006286</v>
      </c>
      <c r="P91">
        <v>55.031446540880502</v>
      </c>
      <c r="Q91">
        <v>14.779874213836479</v>
      </c>
      <c r="R91" t="s">
        <v>20</v>
      </c>
    </row>
    <row r="92" spans="1:18">
      <c r="A92" t="s">
        <v>425</v>
      </c>
      <c r="B92" t="s">
        <v>427</v>
      </c>
      <c r="C92" t="s">
        <v>78</v>
      </c>
      <c r="D92" t="s">
        <v>239</v>
      </c>
      <c r="E92">
        <v>2016</v>
      </c>
      <c r="F92" t="s">
        <v>478</v>
      </c>
      <c r="G92" t="s">
        <v>479</v>
      </c>
      <c r="H92" s="21" t="s">
        <v>480</v>
      </c>
      <c r="I92" t="s">
        <v>481</v>
      </c>
      <c r="J92">
        <v>118</v>
      </c>
      <c r="K92">
        <v>481.13559322033899</v>
      </c>
      <c r="L92">
        <v>46.610169491525426</v>
      </c>
      <c r="M92">
        <v>44.067796610169495</v>
      </c>
      <c r="N92">
        <v>8.4745762711864412</v>
      </c>
      <c r="O92">
        <v>0.84745762711864403</v>
      </c>
      <c r="P92">
        <v>53.389830508474574</v>
      </c>
      <c r="Q92">
        <v>9.3220338983050848</v>
      </c>
      <c r="R92" t="s">
        <v>20</v>
      </c>
    </row>
    <row r="93" spans="1:18">
      <c r="A93" t="s">
        <v>425</v>
      </c>
      <c r="B93" t="s">
        <v>428</v>
      </c>
      <c r="C93" t="s">
        <v>78</v>
      </c>
      <c r="D93" t="s">
        <v>240</v>
      </c>
      <c r="E93">
        <v>2016</v>
      </c>
      <c r="F93" t="s">
        <v>478</v>
      </c>
      <c r="G93" t="s">
        <v>479</v>
      </c>
      <c r="H93" s="21" t="s">
        <v>480</v>
      </c>
      <c r="I93" t="s">
        <v>481</v>
      </c>
      <c r="J93">
        <v>37</v>
      </c>
      <c r="K93">
        <v>437.72972972972974</v>
      </c>
      <c r="L93">
        <v>86.486486486486484</v>
      </c>
      <c r="M93">
        <v>13.513513513513514</v>
      </c>
      <c r="N93">
        <v>0</v>
      </c>
      <c r="O93">
        <v>0</v>
      </c>
      <c r="P93">
        <v>13.513513513513514</v>
      </c>
      <c r="Q93">
        <v>0</v>
      </c>
      <c r="R93" t="s">
        <v>20</v>
      </c>
    </row>
    <row r="94" spans="1:18">
      <c r="A94" t="s">
        <v>425</v>
      </c>
      <c r="B94" t="s">
        <v>429</v>
      </c>
      <c r="C94" t="s">
        <v>78</v>
      </c>
      <c r="D94" t="s">
        <v>242</v>
      </c>
      <c r="E94">
        <v>2016</v>
      </c>
      <c r="F94" t="s">
        <v>478</v>
      </c>
      <c r="G94" t="s">
        <v>479</v>
      </c>
      <c r="H94" s="21" t="s">
        <v>480</v>
      </c>
      <c r="I94" t="s">
        <v>481</v>
      </c>
      <c r="J94">
        <v>176</v>
      </c>
      <c r="K94">
        <v>450.27272727272725</v>
      </c>
      <c r="L94">
        <v>78.977272727272734</v>
      </c>
      <c r="M94">
        <v>17.045454545454547</v>
      </c>
      <c r="N94">
        <v>3.9772727272727271</v>
      </c>
      <c r="O94">
        <v>0</v>
      </c>
      <c r="P94">
        <v>21.022727272727273</v>
      </c>
      <c r="Q94">
        <v>3.9772727272727271</v>
      </c>
      <c r="R94" t="s">
        <v>20</v>
      </c>
    </row>
    <row r="95" spans="1:18">
      <c r="A95" t="s">
        <v>425</v>
      </c>
      <c r="B95" t="s">
        <v>357</v>
      </c>
      <c r="C95" t="s">
        <v>78</v>
      </c>
      <c r="D95" t="s">
        <v>243</v>
      </c>
      <c r="E95">
        <v>2016</v>
      </c>
      <c r="F95" t="s">
        <v>478</v>
      </c>
      <c r="G95" t="s">
        <v>479</v>
      </c>
      <c r="H95" s="21" t="s">
        <v>480</v>
      </c>
      <c r="I95" t="s">
        <v>481</v>
      </c>
      <c r="J95">
        <v>251</v>
      </c>
      <c r="K95">
        <v>461.11952191235059</v>
      </c>
      <c r="L95">
        <v>67.330677290836647</v>
      </c>
      <c r="M95">
        <v>27.091633466135459</v>
      </c>
      <c r="N95">
        <v>5.5776892430278888</v>
      </c>
      <c r="O95">
        <v>0</v>
      </c>
      <c r="P95">
        <v>32.669322709163346</v>
      </c>
      <c r="Q95">
        <v>5.5776892430278888</v>
      </c>
      <c r="R95" t="s">
        <v>20</v>
      </c>
    </row>
    <row r="96" spans="1:18">
      <c r="A96" t="s">
        <v>425</v>
      </c>
      <c r="B96" t="s">
        <v>430</v>
      </c>
      <c r="C96" t="s">
        <v>78</v>
      </c>
      <c r="D96" t="s">
        <v>126</v>
      </c>
      <c r="E96">
        <v>2016</v>
      </c>
      <c r="F96" t="s">
        <v>478</v>
      </c>
      <c r="G96" t="s">
        <v>479</v>
      </c>
      <c r="H96" s="21" t="s">
        <v>480</v>
      </c>
      <c r="I96" t="s">
        <v>481</v>
      </c>
      <c r="J96">
        <v>205</v>
      </c>
      <c r="K96">
        <v>483.39024390243901</v>
      </c>
      <c r="L96">
        <v>40.975609756097562</v>
      </c>
      <c r="M96">
        <v>42.926829268292686</v>
      </c>
      <c r="N96">
        <v>15.121951219512194</v>
      </c>
      <c r="O96">
        <v>0.97560975609756095</v>
      </c>
      <c r="P96">
        <v>59.024390243902438</v>
      </c>
      <c r="Q96">
        <v>16.097560975609756</v>
      </c>
      <c r="R96" t="s">
        <v>20</v>
      </c>
    </row>
    <row r="97" spans="1:18">
      <c r="A97" t="s">
        <v>425</v>
      </c>
      <c r="B97" t="s">
        <v>431</v>
      </c>
      <c r="C97" t="s">
        <v>78</v>
      </c>
      <c r="D97" t="s">
        <v>244</v>
      </c>
      <c r="E97">
        <v>2016</v>
      </c>
      <c r="F97" t="s">
        <v>478</v>
      </c>
      <c r="G97" t="s">
        <v>479</v>
      </c>
      <c r="H97" s="21" t="s">
        <v>480</v>
      </c>
      <c r="I97" t="s">
        <v>481</v>
      </c>
      <c r="J97">
        <v>177</v>
      </c>
      <c r="K97">
        <v>442.38418079096044</v>
      </c>
      <c r="L97">
        <v>84.180790960451972</v>
      </c>
      <c r="M97">
        <v>14.124293785310735</v>
      </c>
      <c r="N97">
        <v>1.6949152542372881</v>
      </c>
      <c r="O97">
        <v>0</v>
      </c>
      <c r="P97">
        <v>15.819209039548022</v>
      </c>
      <c r="Q97">
        <v>1.6949152542372881</v>
      </c>
      <c r="R97" t="s">
        <v>20</v>
      </c>
    </row>
    <row r="98" spans="1:18">
      <c r="A98" t="s">
        <v>425</v>
      </c>
      <c r="B98" t="s">
        <v>432</v>
      </c>
      <c r="C98" t="s">
        <v>78</v>
      </c>
      <c r="D98" t="s">
        <v>245</v>
      </c>
      <c r="E98">
        <v>2016</v>
      </c>
      <c r="F98" t="s">
        <v>478</v>
      </c>
      <c r="G98" t="s">
        <v>479</v>
      </c>
      <c r="H98" s="21" t="s">
        <v>480</v>
      </c>
      <c r="I98" t="s">
        <v>481</v>
      </c>
      <c r="J98">
        <v>41</v>
      </c>
      <c r="K98">
        <v>545.36585365853659</v>
      </c>
      <c r="L98">
        <v>2.4390243902439024</v>
      </c>
      <c r="M98">
        <v>31.707317073170731</v>
      </c>
      <c r="N98">
        <v>56.097560975609753</v>
      </c>
      <c r="O98">
        <v>9.7560975609756095</v>
      </c>
      <c r="P98">
        <v>97.560975609756099</v>
      </c>
      <c r="Q98">
        <v>65.853658536585371</v>
      </c>
      <c r="R98" t="s">
        <v>20</v>
      </c>
    </row>
    <row r="99" spans="1:18">
      <c r="A99" t="s">
        <v>425</v>
      </c>
      <c r="B99" t="s">
        <v>433</v>
      </c>
      <c r="C99" t="s">
        <v>78</v>
      </c>
      <c r="D99" t="s">
        <v>246</v>
      </c>
      <c r="E99">
        <v>2016</v>
      </c>
      <c r="F99" t="s">
        <v>478</v>
      </c>
      <c r="G99" t="s">
        <v>479</v>
      </c>
      <c r="H99" s="21" t="s">
        <v>480</v>
      </c>
      <c r="I99" t="s">
        <v>481</v>
      </c>
      <c r="J99">
        <v>148</v>
      </c>
      <c r="K99">
        <v>449.81756756756755</v>
      </c>
      <c r="L99">
        <v>77.027027027027032</v>
      </c>
      <c r="M99">
        <v>20.945945945945947</v>
      </c>
      <c r="N99">
        <v>2.0270270270270272</v>
      </c>
      <c r="O99">
        <v>0</v>
      </c>
      <c r="P99">
        <v>22.972972972972972</v>
      </c>
      <c r="Q99">
        <v>2.0270270270270272</v>
      </c>
      <c r="R99" t="s">
        <v>20</v>
      </c>
    </row>
    <row r="100" spans="1:18">
      <c r="A100" t="s">
        <v>425</v>
      </c>
      <c r="B100" t="s">
        <v>434</v>
      </c>
      <c r="C100" t="s">
        <v>78</v>
      </c>
      <c r="D100" t="s">
        <v>247</v>
      </c>
      <c r="E100">
        <v>2016</v>
      </c>
      <c r="F100" t="s">
        <v>478</v>
      </c>
      <c r="G100" t="s">
        <v>479</v>
      </c>
      <c r="H100" s="21" t="s">
        <v>480</v>
      </c>
      <c r="I100" t="s">
        <v>481</v>
      </c>
      <c r="J100">
        <v>322</v>
      </c>
      <c r="K100">
        <v>479.99689440993791</v>
      </c>
      <c r="L100">
        <v>46.273291925465841</v>
      </c>
      <c r="M100">
        <v>43.478260869565219</v>
      </c>
      <c r="N100">
        <v>9.6273291925465845</v>
      </c>
      <c r="O100">
        <v>0.6211180124223602</v>
      </c>
      <c r="P100">
        <v>53.726708074534159</v>
      </c>
      <c r="Q100">
        <v>10.248447204968944</v>
      </c>
      <c r="R100" t="s">
        <v>20</v>
      </c>
    </row>
    <row r="101" spans="1:18">
      <c r="A101" t="s">
        <v>425</v>
      </c>
      <c r="B101" t="s">
        <v>435</v>
      </c>
      <c r="C101" t="s">
        <v>78</v>
      </c>
      <c r="D101" t="s">
        <v>248</v>
      </c>
      <c r="E101">
        <v>2016</v>
      </c>
      <c r="F101" t="s">
        <v>478</v>
      </c>
      <c r="G101" t="s">
        <v>479</v>
      </c>
      <c r="H101" s="21" t="s">
        <v>480</v>
      </c>
      <c r="I101" t="s">
        <v>481</v>
      </c>
      <c r="J101">
        <v>86</v>
      </c>
      <c r="K101">
        <v>581.70930232558135</v>
      </c>
      <c r="L101">
        <v>0</v>
      </c>
      <c r="M101">
        <v>13.953488372093023</v>
      </c>
      <c r="N101">
        <v>50</v>
      </c>
      <c r="O101">
        <v>36.046511627906973</v>
      </c>
      <c r="P101">
        <v>100</v>
      </c>
      <c r="Q101">
        <v>86.04651162790698</v>
      </c>
      <c r="R101" t="s">
        <v>20</v>
      </c>
    </row>
    <row r="102" spans="1:18">
      <c r="A102" t="s">
        <v>425</v>
      </c>
      <c r="B102" t="s">
        <v>436</v>
      </c>
      <c r="C102" t="s">
        <v>78</v>
      </c>
      <c r="D102" t="s">
        <v>249</v>
      </c>
      <c r="E102">
        <v>2016</v>
      </c>
      <c r="F102" t="s">
        <v>478</v>
      </c>
      <c r="G102" t="s">
        <v>479</v>
      </c>
      <c r="H102" s="21" t="s">
        <v>480</v>
      </c>
      <c r="I102" t="s">
        <v>481</v>
      </c>
      <c r="J102">
        <v>128</v>
      </c>
      <c r="K102">
        <v>483.7265625</v>
      </c>
      <c r="L102">
        <v>42.1875</v>
      </c>
      <c r="M102">
        <v>39.0625</v>
      </c>
      <c r="N102">
        <v>17.1875</v>
      </c>
      <c r="O102">
        <v>1.5625</v>
      </c>
      <c r="P102">
        <v>57.8125</v>
      </c>
      <c r="Q102">
        <v>18.75</v>
      </c>
      <c r="R102" t="s">
        <v>20</v>
      </c>
    </row>
    <row r="103" spans="1:18">
      <c r="A103" t="s">
        <v>437</v>
      </c>
      <c r="B103" t="s">
        <v>325</v>
      </c>
      <c r="C103" t="s">
        <v>79</v>
      </c>
      <c r="D103" t="s">
        <v>250</v>
      </c>
      <c r="E103">
        <v>2016</v>
      </c>
      <c r="F103" t="s">
        <v>478</v>
      </c>
      <c r="G103" t="s">
        <v>479</v>
      </c>
      <c r="H103" s="21" t="s">
        <v>480</v>
      </c>
      <c r="I103" t="s">
        <v>481</v>
      </c>
      <c r="J103">
        <v>47</v>
      </c>
      <c r="K103">
        <v>552.42553191489367</v>
      </c>
      <c r="L103">
        <v>4.2553191489361701</v>
      </c>
      <c r="M103">
        <v>27.659574468085108</v>
      </c>
      <c r="N103">
        <v>51.063829787234042</v>
      </c>
      <c r="O103">
        <v>17.021276595744681</v>
      </c>
      <c r="P103">
        <v>95.744680851063833</v>
      </c>
      <c r="Q103">
        <v>68.085106382978722</v>
      </c>
      <c r="R103" t="s">
        <v>23</v>
      </c>
    </row>
    <row r="104" spans="1:18">
      <c r="A104" t="s">
        <v>438</v>
      </c>
      <c r="B104" t="s">
        <v>363</v>
      </c>
      <c r="C104" t="s">
        <v>80</v>
      </c>
      <c r="D104" t="s">
        <v>251</v>
      </c>
      <c r="E104">
        <v>2016</v>
      </c>
      <c r="F104" t="s">
        <v>478</v>
      </c>
      <c r="G104" t="s">
        <v>479</v>
      </c>
      <c r="H104" s="21" t="s">
        <v>480</v>
      </c>
      <c r="I104" t="s">
        <v>481</v>
      </c>
      <c r="J104">
        <v>115</v>
      </c>
      <c r="K104">
        <v>493.00869565217391</v>
      </c>
      <c r="L104">
        <v>44.347826086956523</v>
      </c>
      <c r="M104">
        <v>32.173913043478258</v>
      </c>
      <c r="N104">
        <v>20</v>
      </c>
      <c r="O104">
        <v>3.4782608695652173</v>
      </c>
      <c r="P104">
        <v>55.652173913043477</v>
      </c>
      <c r="Q104">
        <v>23.478260869565219</v>
      </c>
      <c r="R104" t="s">
        <v>12</v>
      </c>
    </row>
    <row r="105" spans="1:18">
      <c r="A105" t="s">
        <v>439</v>
      </c>
      <c r="B105" t="s">
        <v>377</v>
      </c>
      <c r="C105" t="s">
        <v>81</v>
      </c>
      <c r="D105" t="s">
        <v>252</v>
      </c>
      <c r="E105">
        <v>2016</v>
      </c>
      <c r="F105" t="s">
        <v>478</v>
      </c>
      <c r="G105" t="s">
        <v>479</v>
      </c>
      <c r="H105" s="21" t="s">
        <v>480</v>
      </c>
      <c r="I105" t="s">
        <v>481</v>
      </c>
      <c r="J105">
        <v>215</v>
      </c>
      <c r="K105">
        <v>506.2093023255814</v>
      </c>
      <c r="L105">
        <v>38.139534883720927</v>
      </c>
      <c r="M105">
        <v>29.302325581395348</v>
      </c>
      <c r="N105">
        <v>21.86046511627907</v>
      </c>
      <c r="O105">
        <v>10.697674418604651</v>
      </c>
      <c r="P105">
        <v>61.860465116279073</v>
      </c>
      <c r="Q105">
        <v>32.558139534883722</v>
      </c>
      <c r="R105" t="s">
        <v>14</v>
      </c>
    </row>
    <row r="106" spans="1:18">
      <c r="A106" t="s">
        <v>440</v>
      </c>
      <c r="B106" t="s">
        <v>441</v>
      </c>
      <c r="C106" t="s">
        <v>84</v>
      </c>
      <c r="D106" t="s">
        <v>255</v>
      </c>
      <c r="E106">
        <v>2016</v>
      </c>
      <c r="F106" t="s">
        <v>478</v>
      </c>
      <c r="G106" t="s">
        <v>479</v>
      </c>
      <c r="H106" s="21" t="s">
        <v>480</v>
      </c>
      <c r="I106" t="s">
        <v>481</v>
      </c>
      <c r="J106">
        <v>86</v>
      </c>
      <c r="K106">
        <v>491.86046511627904</v>
      </c>
      <c r="L106">
        <v>32.558139534883722</v>
      </c>
      <c r="M106">
        <v>48.837209302325583</v>
      </c>
      <c r="N106">
        <v>17.441860465116278</v>
      </c>
      <c r="O106">
        <v>1.1627906976744187</v>
      </c>
      <c r="P106">
        <v>67.441860465116278</v>
      </c>
      <c r="Q106">
        <v>18.604651162790699</v>
      </c>
      <c r="R106" t="s">
        <v>23</v>
      </c>
    </row>
    <row r="107" spans="1:18">
      <c r="A107" t="s">
        <v>442</v>
      </c>
      <c r="B107" t="s">
        <v>426</v>
      </c>
      <c r="C107" t="s">
        <v>85</v>
      </c>
      <c r="D107" t="s">
        <v>256</v>
      </c>
      <c r="E107">
        <v>2016</v>
      </c>
      <c r="F107" t="s">
        <v>478</v>
      </c>
      <c r="G107" t="s">
        <v>479</v>
      </c>
      <c r="H107" s="21" t="s">
        <v>480</v>
      </c>
      <c r="I107" t="s">
        <v>481</v>
      </c>
      <c r="J107">
        <v>26</v>
      </c>
      <c r="K107">
        <v>483.57692307692309</v>
      </c>
      <c r="L107">
        <v>50</v>
      </c>
      <c r="M107">
        <v>30.76923076923077</v>
      </c>
      <c r="N107">
        <v>15.384615384615385</v>
      </c>
      <c r="O107">
        <v>3.8461538461538463</v>
      </c>
      <c r="P107">
        <v>50</v>
      </c>
      <c r="Q107">
        <v>19.23076923076923</v>
      </c>
      <c r="R107" t="s">
        <v>12</v>
      </c>
    </row>
    <row r="108" spans="1:18">
      <c r="A108" t="s">
        <v>443</v>
      </c>
      <c r="B108" t="s">
        <v>444</v>
      </c>
      <c r="C108" t="s">
        <v>86</v>
      </c>
      <c r="D108" t="s">
        <v>258</v>
      </c>
      <c r="E108">
        <v>2016</v>
      </c>
      <c r="F108" t="s">
        <v>478</v>
      </c>
      <c r="G108" t="s">
        <v>479</v>
      </c>
      <c r="H108" s="21" t="s">
        <v>480</v>
      </c>
      <c r="I108" t="s">
        <v>481</v>
      </c>
      <c r="J108">
        <v>312</v>
      </c>
      <c r="K108">
        <v>489.89743589743591</v>
      </c>
      <c r="L108">
        <v>41.987179487179489</v>
      </c>
      <c r="M108">
        <v>34.935897435897438</v>
      </c>
      <c r="N108">
        <v>21.153846153846153</v>
      </c>
      <c r="O108">
        <v>1.9230769230769231</v>
      </c>
      <c r="P108">
        <v>58.012820512820511</v>
      </c>
      <c r="Q108">
        <v>23.076923076923077</v>
      </c>
      <c r="R108" t="s">
        <v>17</v>
      </c>
    </row>
    <row r="109" spans="1:18">
      <c r="A109" t="s">
        <v>443</v>
      </c>
      <c r="B109" t="s">
        <v>445</v>
      </c>
      <c r="C109" t="s">
        <v>86</v>
      </c>
      <c r="D109" t="s">
        <v>259</v>
      </c>
      <c r="E109">
        <v>2016</v>
      </c>
      <c r="F109" t="s">
        <v>478</v>
      </c>
      <c r="G109" t="s">
        <v>479</v>
      </c>
      <c r="H109" s="21" t="s">
        <v>480</v>
      </c>
      <c r="I109" t="s">
        <v>481</v>
      </c>
      <c r="J109">
        <v>42</v>
      </c>
      <c r="K109">
        <v>583.5</v>
      </c>
      <c r="L109">
        <v>0</v>
      </c>
      <c r="M109">
        <v>9.5238095238095237</v>
      </c>
      <c r="N109">
        <v>50</v>
      </c>
      <c r="O109">
        <v>40.476190476190474</v>
      </c>
      <c r="P109">
        <v>100</v>
      </c>
      <c r="Q109">
        <v>90.476190476190482</v>
      </c>
      <c r="R109" t="s">
        <v>17</v>
      </c>
    </row>
    <row r="110" spans="1:18">
      <c r="A110" t="s">
        <v>446</v>
      </c>
      <c r="B110" t="s">
        <v>349</v>
      </c>
      <c r="C110" t="s">
        <v>87</v>
      </c>
      <c r="D110" t="s">
        <v>260</v>
      </c>
      <c r="E110">
        <v>2016</v>
      </c>
      <c r="F110" t="s">
        <v>478</v>
      </c>
      <c r="G110" t="s">
        <v>479</v>
      </c>
      <c r="H110" s="21" t="s">
        <v>480</v>
      </c>
      <c r="I110" t="s">
        <v>481</v>
      </c>
      <c r="J110">
        <v>233</v>
      </c>
      <c r="K110">
        <v>479.0429184549356</v>
      </c>
      <c r="L110">
        <v>55.36480686695279</v>
      </c>
      <c r="M110">
        <v>29.613733905579398</v>
      </c>
      <c r="N110">
        <v>13.304721030042918</v>
      </c>
      <c r="O110">
        <v>1.7167381974248928</v>
      </c>
      <c r="P110">
        <v>44.63519313304721</v>
      </c>
      <c r="Q110">
        <v>15.021459227467812</v>
      </c>
      <c r="R110" t="s">
        <v>10</v>
      </c>
    </row>
    <row r="111" spans="1:18">
      <c r="A111" t="s">
        <v>447</v>
      </c>
      <c r="B111" t="s">
        <v>427</v>
      </c>
      <c r="C111" t="s">
        <v>88</v>
      </c>
      <c r="D111" t="s">
        <v>261</v>
      </c>
      <c r="E111">
        <v>2016</v>
      </c>
      <c r="F111" t="s">
        <v>478</v>
      </c>
      <c r="G111" t="s">
        <v>479</v>
      </c>
      <c r="H111" s="21" t="s">
        <v>480</v>
      </c>
      <c r="I111" t="s">
        <v>481</v>
      </c>
      <c r="J111">
        <v>97</v>
      </c>
      <c r="K111">
        <v>482.71134020618558</v>
      </c>
      <c r="L111">
        <v>44.329896907216494</v>
      </c>
      <c r="M111">
        <v>39.175257731958766</v>
      </c>
      <c r="N111">
        <v>15.463917525773196</v>
      </c>
      <c r="O111">
        <v>1.0309278350515463</v>
      </c>
      <c r="P111">
        <v>55.670103092783506</v>
      </c>
      <c r="Q111">
        <v>16.494845360824741</v>
      </c>
      <c r="R111" t="s">
        <v>19</v>
      </c>
    </row>
    <row r="112" spans="1:18">
      <c r="A112" t="s">
        <v>448</v>
      </c>
      <c r="B112" t="s">
        <v>367</v>
      </c>
      <c r="C112" t="s">
        <v>89</v>
      </c>
      <c r="D112" t="s">
        <v>263</v>
      </c>
      <c r="E112">
        <v>2016</v>
      </c>
      <c r="F112" t="s">
        <v>478</v>
      </c>
      <c r="G112" t="s">
        <v>479</v>
      </c>
      <c r="H112" s="21" t="s">
        <v>480</v>
      </c>
      <c r="I112" t="s">
        <v>481</v>
      </c>
      <c r="J112">
        <v>106</v>
      </c>
      <c r="K112">
        <v>474.05660377358492</v>
      </c>
      <c r="L112">
        <v>61.320754716981135</v>
      </c>
      <c r="M112">
        <v>25.471698113207548</v>
      </c>
      <c r="N112">
        <v>11.320754716981131</v>
      </c>
      <c r="O112">
        <v>1.8867924528301887</v>
      </c>
      <c r="P112">
        <v>38.679245283018865</v>
      </c>
      <c r="Q112">
        <v>13.20754716981132</v>
      </c>
      <c r="R112" t="s">
        <v>17</v>
      </c>
    </row>
    <row r="113" spans="1:18">
      <c r="A113" t="s">
        <v>449</v>
      </c>
      <c r="B113" t="s">
        <v>344</v>
      </c>
      <c r="C113" t="s">
        <v>93</v>
      </c>
      <c r="D113" t="s">
        <v>267</v>
      </c>
      <c r="E113">
        <v>2016</v>
      </c>
      <c r="F113" t="s">
        <v>478</v>
      </c>
      <c r="G113" t="s">
        <v>479</v>
      </c>
      <c r="H113" s="21" t="s">
        <v>480</v>
      </c>
      <c r="I113" t="s">
        <v>481</v>
      </c>
      <c r="J113">
        <v>194</v>
      </c>
      <c r="K113">
        <v>493.16494845360825</v>
      </c>
      <c r="L113">
        <v>39.690721649484537</v>
      </c>
      <c r="M113">
        <v>36.082474226804123</v>
      </c>
      <c r="N113">
        <v>21.649484536082475</v>
      </c>
      <c r="O113">
        <v>2.5773195876288661</v>
      </c>
      <c r="P113">
        <v>60.309278350515463</v>
      </c>
      <c r="Q113">
        <v>24.226804123711339</v>
      </c>
      <c r="R113" t="s">
        <v>15</v>
      </c>
    </row>
    <row r="114" spans="1:18">
      <c r="A114" t="s">
        <v>449</v>
      </c>
      <c r="B114" t="s">
        <v>444</v>
      </c>
      <c r="C114" t="s">
        <v>93</v>
      </c>
      <c r="D114" t="s">
        <v>268</v>
      </c>
      <c r="E114">
        <v>2016</v>
      </c>
      <c r="F114" t="s">
        <v>478</v>
      </c>
      <c r="G114" t="s">
        <v>479</v>
      </c>
      <c r="H114" s="21" t="s">
        <v>480</v>
      </c>
      <c r="I114" t="s">
        <v>481</v>
      </c>
      <c r="J114">
        <v>232</v>
      </c>
      <c r="K114">
        <v>513.42241379310349</v>
      </c>
      <c r="L114">
        <v>28.017241379310345</v>
      </c>
      <c r="M114">
        <v>29.310344827586206</v>
      </c>
      <c r="N114">
        <v>35.775862068965516</v>
      </c>
      <c r="O114">
        <v>6.8965517241379306</v>
      </c>
      <c r="P114">
        <v>71.982758620689651</v>
      </c>
      <c r="Q114">
        <v>42.672413793103445</v>
      </c>
      <c r="R114" t="s">
        <v>15</v>
      </c>
    </row>
    <row r="115" spans="1:18">
      <c r="A115" t="s">
        <v>449</v>
      </c>
      <c r="B115" t="s">
        <v>384</v>
      </c>
      <c r="C115" t="s">
        <v>93</v>
      </c>
      <c r="D115" t="s">
        <v>269</v>
      </c>
      <c r="E115">
        <v>2016</v>
      </c>
      <c r="F115" t="s">
        <v>478</v>
      </c>
      <c r="G115" t="s">
        <v>479</v>
      </c>
      <c r="H115" s="21" t="s">
        <v>480</v>
      </c>
      <c r="I115" t="s">
        <v>481</v>
      </c>
      <c r="J115">
        <v>193</v>
      </c>
      <c r="K115">
        <v>493.8704663212435</v>
      </c>
      <c r="L115">
        <v>43.523316062176164</v>
      </c>
      <c r="M115">
        <v>28.497409326424872</v>
      </c>
      <c r="N115">
        <v>23.316062176165804</v>
      </c>
      <c r="O115">
        <v>4.6632124352331603</v>
      </c>
      <c r="P115">
        <v>56.476683937823836</v>
      </c>
      <c r="Q115">
        <v>27.979274611398964</v>
      </c>
      <c r="R115" t="s">
        <v>15</v>
      </c>
    </row>
    <row r="116" spans="1:18">
      <c r="A116" t="s">
        <v>450</v>
      </c>
      <c r="B116" t="s">
        <v>384</v>
      </c>
      <c r="C116" t="s">
        <v>95</v>
      </c>
      <c r="D116" t="s">
        <v>271</v>
      </c>
      <c r="E116">
        <v>2016</v>
      </c>
      <c r="F116" t="s">
        <v>478</v>
      </c>
      <c r="G116" t="s">
        <v>479</v>
      </c>
      <c r="H116" s="21" t="s">
        <v>480</v>
      </c>
      <c r="I116" t="s">
        <v>481</v>
      </c>
      <c r="J116">
        <v>24</v>
      </c>
      <c r="K116">
        <v>542.875</v>
      </c>
      <c r="L116">
        <v>4.166666666666667</v>
      </c>
      <c r="M116">
        <v>16.666666666666668</v>
      </c>
      <c r="N116">
        <v>70.833333333333329</v>
      </c>
      <c r="O116">
        <v>8.3333333333333339</v>
      </c>
      <c r="P116">
        <v>95.833333333333329</v>
      </c>
      <c r="Q116">
        <v>79.166666666666671</v>
      </c>
      <c r="R116" t="s">
        <v>20</v>
      </c>
    </row>
    <row r="117" spans="1:18">
      <c r="A117" t="s">
        <v>451</v>
      </c>
      <c r="B117" t="s">
        <v>325</v>
      </c>
      <c r="C117" t="s">
        <v>96</v>
      </c>
      <c r="D117" t="s">
        <v>272</v>
      </c>
      <c r="E117">
        <v>2016</v>
      </c>
      <c r="F117" t="s">
        <v>478</v>
      </c>
      <c r="G117" t="s">
        <v>479</v>
      </c>
      <c r="H117" s="21" t="s">
        <v>480</v>
      </c>
      <c r="I117" t="s">
        <v>481</v>
      </c>
      <c r="J117">
        <v>266</v>
      </c>
      <c r="K117">
        <v>510.21052631578948</v>
      </c>
      <c r="L117">
        <v>28.571428571428573</v>
      </c>
      <c r="M117">
        <v>37.969924812030072</v>
      </c>
      <c r="N117">
        <v>23.684210526315791</v>
      </c>
      <c r="O117">
        <v>9.7744360902255636</v>
      </c>
      <c r="P117">
        <v>71.428571428571431</v>
      </c>
      <c r="Q117">
        <v>33.458646616541351</v>
      </c>
      <c r="R117" t="s">
        <v>10</v>
      </c>
    </row>
    <row r="118" spans="1:18">
      <c r="A118" t="s">
        <v>452</v>
      </c>
      <c r="B118" t="s">
        <v>445</v>
      </c>
      <c r="C118" t="s">
        <v>97</v>
      </c>
      <c r="D118" t="s">
        <v>273</v>
      </c>
      <c r="E118">
        <v>2016</v>
      </c>
      <c r="F118" t="s">
        <v>478</v>
      </c>
      <c r="G118" t="s">
        <v>479</v>
      </c>
      <c r="H118" s="21" t="s">
        <v>480</v>
      </c>
      <c r="I118" t="s">
        <v>481</v>
      </c>
      <c r="J118">
        <v>66</v>
      </c>
      <c r="K118">
        <v>494.59090909090907</v>
      </c>
      <c r="L118">
        <v>43.939393939393938</v>
      </c>
      <c r="M118">
        <v>31.818181818181817</v>
      </c>
      <c r="N118">
        <v>19.696969696969695</v>
      </c>
      <c r="O118">
        <v>4.5454545454545459</v>
      </c>
      <c r="P118">
        <v>56.060606060606062</v>
      </c>
      <c r="Q118">
        <v>24.242424242424242</v>
      </c>
      <c r="R118" t="s">
        <v>19</v>
      </c>
    </row>
    <row r="119" spans="1:18">
      <c r="A119" t="s">
        <v>453</v>
      </c>
      <c r="B119" t="s">
        <v>441</v>
      </c>
      <c r="C119" t="s">
        <v>98</v>
      </c>
      <c r="D119" t="s">
        <v>274</v>
      </c>
      <c r="E119">
        <v>2016</v>
      </c>
      <c r="F119" t="s">
        <v>478</v>
      </c>
      <c r="G119" t="s">
        <v>479</v>
      </c>
      <c r="H119" s="21" t="s">
        <v>480</v>
      </c>
      <c r="I119" t="s">
        <v>481</v>
      </c>
      <c r="J119">
        <v>64</v>
      </c>
      <c r="K119">
        <v>523.140625</v>
      </c>
      <c r="L119">
        <v>26.5625</v>
      </c>
      <c r="M119">
        <v>26.5625</v>
      </c>
      <c r="N119">
        <v>37.5</v>
      </c>
      <c r="O119">
        <v>9.375</v>
      </c>
      <c r="P119">
        <v>73.4375</v>
      </c>
      <c r="Q119">
        <v>46.875</v>
      </c>
      <c r="R119" t="s">
        <v>19</v>
      </c>
    </row>
    <row r="120" spans="1:18">
      <c r="A120" t="s">
        <v>454</v>
      </c>
      <c r="B120" t="s">
        <v>410</v>
      </c>
      <c r="C120" t="s">
        <v>99</v>
      </c>
      <c r="D120" t="s">
        <v>275</v>
      </c>
      <c r="E120">
        <v>2016</v>
      </c>
      <c r="F120" t="s">
        <v>478</v>
      </c>
      <c r="G120" t="s">
        <v>479</v>
      </c>
      <c r="H120" s="21" t="s">
        <v>480</v>
      </c>
      <c r="I120" t="s">
        <v>481</v>
      </c>
      <c r="J120">
        <v>21</v>
      </c>
      <c r="K120">
        <v>549</v>
      </c>
      <c r="L120">
        <v>0</v>
      </c>
      <c r="M120">
        <v>19.047619047619047</v>
      </c>
      <c r="N120">
        <v>76.19047619047619</v>
      </c>
      <c r="O120">
        <v>4.7619047619047619</v>
      </c>
      <c r="P120">
        <v>100</v>
      </c>
      <c r="Q120">
        <v>80.952380952380949</v>
      </c>
      <c r="R120" t="s">
        <v>20</v>
      </c>
    </row>
    <row r="121" spans="1:18">
      <c r="A121" t="s">
        <v>455</v>
      </c>
      <c r="B121" t="s">
        <v>381</v>
      </c>
      <c r="C121" t="s">
        <v>100</v>
      </c>
      <c r="D121" t="s">
        <v>276</v>
      </c>
      <c r="E121">
        <v>2016</v>
      </c>
      <c r="F121" t="s">
        <v>478</v>
      </c>
      <c r="G121" t="s">
        <v>479</v>
      </c>
      <c r="H121" s="21" t="s">
        <v>480</v>
      </c>
      <c r="I121" t="s">
        <v>481</v>
      </c>
      <c r="J121">
        <v>222</v>
      </c>
      <c r="K121">
        <v>505.04954954954957</v>
      </c>
      <c r="L121">
        <v>26.576576576576578</v>
      </c>
      <c r="M121">
        <v>42.342342342342342</v>
      </c>
      <c r="N121">
        <v>28.378378378378379</v>
      </c>
      <c r="O121">
        <v>2.7027027027027026</v>
      </c>
      <c r="P121">
        <v>73.423423423423429</v>
      </c>
      <c r="Q121">
        <v>31.081081081081081</v>
      </c>
      <c r="R121" t="s">
        <v>12</v>
      </c>
    </row>
    <row r="122" spans="1:18">
      <c r="A122" t="s">
        <v>456</v>
      </c>
      <c r="B122" t="s">
        <v>332</v>
      </c>
      <c r="C122" t="s">
        <v>101</v>
      </c>
      <c r="D122" t="s">
        <v>277</v>
      </c>
      <c r="E122">
        <v>2016</v>
      </c>
      <c r="F122" t="s">
        <v>478</v>
      </c>
      <c r="G122" t="s">
        <v>479</v>
      </c>
      <c r="H122" s="21" t="s">
        <v>480</v>
      </c>
      <c r="I122" t="s">
        <v>481</v>
      </c>
      <c r="J122">
        <v>90</v>
      </c>
      <c r="K122">
        <v>500.04444444444442</v>
      </c>
      <c r="L122">
        <v>30</v>
      </c>
      <c r="M122">
        <v>37.777777777777779</v>
      </c>
      <c r="N122">
        <v>27.777777777777779</v>
      </c>
      <c r="O122">
        <v>4.4444444444444446</v>
      </c>
      <c r="P122">
        <v>70</v>
      </c>
      <c r="Q122">
        <v>32.222222222222221</v>
      </c>
      <c r="R122" t="s">
        <v>25</v>
      </c>
    </row>
    <row r="123" spans="1:18">
      <c r="A123" t="s">
        <v>456</v>
      </c>
      <c r="B123" t="s">
        <v>457</v>
      </c>
      <c r="C123" t="s">
        <v>101</v>
      </c>
      <c r="D123" t="s">
        <v>278</v>
      </c>
      <c r="E123">
        <v>2016</v>
      </c>
      <c r="F123" t="s">
        <v>478</v>
      </c>
      <c r="G123" t="s">
        <v>479</v>
      </c>
      <c r="H123" s="21" t="s">
        <v>480</v>
      </c>
      <c r="I123" t="s">
        <v>481</v>
      </c>
      <c r="J123">
        <v>29</v>
      </c>
      <c r="K123">
        <v>503.06896551724139</v>
      </c>
      <c r="L123">
        <v>20.689655172413794</v>
      </c>
      <c r="M123">
        <v>58.620689655172413</v>
      </c>
      <c r="N123">
        <v>17.241379310344829</v>
      </c>
      <c r="O123">
        <v>3.4482758620689653</v>
      </c>
      <c r="P123">
        <v>79.310344827586206</v>
      </c>
      <c r="Q123">
        <v>20.689655172413794</v>
      </c>
      <c r="R123" t="s">
        <v>25</v>
      </c>
    </row>
    <row r="124" spans="1:18">
      <c r="A124" t="s">
        <v>456</v>
      </c>
      <c r="B124" t="s">
        <v>458</v>
      </c>
      <c r="C124" t="s">
        <v>101</v>
      </c>
      <c r="D124" t="s">
        <v>279</v>
      </c>
      <c r="E124">
        <v>2016</v>
      </c>
      <c r="F124" t="s">
        <v>478</v>
      </c>
      <c r="G124" t="s">
        <v>479</v>
      </c>
      <c r="H124" s="21" t="s">
        <v>480</v>
      </c>
      <c r="I124" t="s">
        <v>481</v>
      </c>
      <c r="J124">
        <v>16</v>
      </c>
      <c r="K124">
        <v>433.25</v>
      </c>
      <c r="L124">
        <v>87.5</v>
      </c>
      <c r="M124">
        <v>12.5</v>
      </c>
      <c r="N124">
        <v>0</v>
      </c>
      <c r="O124">
        <v>0</v>
      </c>
      <c r="P124">
        <v>12.5</v>
      </c>
      <c r="Q124">
        <v>0</v>
      </c>
      <c r="R124" t="s">
        <v>25</v>
      </c>
    </row>
    <row r="125" spans="1:18">
      <c r="A125" t="s">
        <v>456</v>
      </c>
      <c r="B125" t="s">
        <v>459</v>
      </c>
      <c r="C125" t="s">
        <v>101</v>
      </c>
      <c r="D125" t="s">
        <v>280</v>
      </c>
      <c r="E125">
        <v>2016</v>
      </c>
      <c r="F125" t="s">
        <v>478</v>
      </c>
      <c r="G125" t="s">
        <v>479</v>
      </c>
      <c r="H125" s="21" t="s">
        <v>480</v>
      </c>
      <c r="I125" t="s">
        <v>481</v>
      </c>
      <c r="J125">
        <v>39</v>
      </c>
      <c r="K125">
        <v>570.33333333333337</v>
      </c>
      <c r="L125">
        <v>2.5641025641025643</v>
      </c>
      <c r="M125">
        <v>12.820512820512821</v>
      </c>
      <c r="N125">
        <v>56.410256410256409</v>
      </c>
      <c r="O125">
        <v>28.205128205128204</v>
      </c>
      <c r="P125">
        <v>97.435897435897431</v>
      </c>
      <c r="Q125">
        <v>84.615384615384613</v>
      </c>
      <c r="R125" t="s">
        <v>25</v>
      </c>
    </row>
    <row r="126" spans="1:18">
      <c r="A126" t="s">
        <v>456</v>
      </c>
      <c r="B126" t="s">
        <v>460</v>
      </c>
      <c r="C126" t="s">
        <v>101</v>
      </c>
      <c r="D126" t="s">
        <v>282</v>
      </c>
      <c r="E126">
        <v>2016</v>
      </c>
      <c r="F126" t="s">
        <v>478</v>
      </c>
      <c r="G126" t="s">
        <v>479</v>
      </c>
      <c r="H126" s="21" t="s">
        <v>480</v>
      </c>
      <c r="I126" t="s">
        <v>481</v>
      </c>
      <c r="J126">
        <v>211</v>
      </c>
      <c r="K126">
        <v>454.81990521327015</v>
      </c>
      <c r="L126">
        <v>73.459715639810426</v>
      </c>
      <c r="M126">
        <v>19.90521327014218</v>
      </c>
      <c r="N126">
        <v>6.6350710900473935</v>
      </c>
      <c r="O126">
        <v>0</v>
      </c>
      <c r="P126">
        <v>26.540284360189574</v>
      </c>
      <c r="Q126">
        <v>6.6350710900473935</v>
      </c>
      <c r="R126" t="s">
        <v>25</v>
      </c>
    </row>
    <row r="127" spans="1:18">
      <c r="A127" t="s">
        <v>461</v>
      </c>
      <c r="B127" t="s">
        <v>441</v>
      </c>
      <c r="C127" t="s">
        <v>102</v>
      </c>
      <c r="D127" t="s">
        <v>283</v>
      </c>
      <c r="E127">
        <v>2016</v>
      </c>
      <c r="F127" t="s">
        <v>478</v>
      </c>
      <c r="G127" t="s">
        <v>479</v>
      </c>
      <c r="H127" s="21" t="s">
        <v>480</v>
      </c>
      <c r="I127" t="s">
        <v>481</v>
      </c>
      <c r="J127">
        <v>42</v>
      </c>
      <c r="K127">
        <v>609.92857142857144</v>
      </c>
      <c r="L127">
        <v>0</v>
      </c>
      <c r="M127">
        <v>0</v>
      </c>
      <c r="N127">
        <v>45.238095238095241</v>
      </c>
      <c r="O127">
        <v>54.761904761904759</v>
      </c>
      <c r="P127">
        <v>100</v>
      </c>
      <c r="Q127">
        <v>100</v>
      </c>
      <c r="R127" t="s">
        <v>16</v>
      </c>
    </row>
    <row r="128" spans="1:18">
      <c r="A128" t="s">
        <v>462</v>
      </c>
      <c r="B128" t="s">
        <v>367</v>
      </c>
      <c r="C128" t="s">
        <v>103</v>
      </c>
      <c r="D128" t="s">
        <v>284</v>
      </c>
      <c r="E128">
        <v>2016</v>
      </c>
      <c r="F128" t="s">
        <v>478</v>
      </c>
      <c r="G128" t="s">
        <v>479</v>
      </c>
      <c r="H128" s="21" t="s">
        <v>480</v>
      </c>
      <c r="I128" t="s">
        <v>481</v>
      </c>
      <c r="J128">
        <v>134</v>
      </c>
      <c r="K128">
        <v>560.66417910447763</v>
      </c>
      <c r="L128">
        <v>11.194029850746269</v>
      </c>
      <c r="M128">
        <v>13.432835820895523</v>
      </c>
      <c r="N128">
        <v>48.507462686567166</v>
      </c>
      <c r="O128">
        <v>26.865671641791046</v>
      </c>
      <c r="P128">
        <v>88.805970149253724</v>
      </c>
      <c r="Q128">
        <v>75.373134328358205</v>
      </c>
      <c r="R128" t="s">
        <v>16</v>
      </c>
    </row>
    <row r="129" spans="1:18">
      <c r="A129" t="s">
        <v>463</v>
      </c>
      <c r="B129" t="s">
        <v>464</v>
      </c>
      <c r="C129" t="s">
        <v>104</v>
      </c>
      <c r="D129" t="s">
        <v>285</v>
      </c>
      <c r="E129">
        <v>2016</v>
      </c>
      <c r="F129" t="s">
        <v>478</v>
      </c>
      <c r="G129" t="s">
        <v>479</v>
      </c>
      <c r="H129" s="21" t="s">
        <v>480</v>
      </c>
      <c r="I129" t="s">
        <v>481</v>
      </c>
      <c r="J129">
        <v>121</v>
      </c>
      <c r="K129">
        <v>478.63636363636363</v>
      </c>
      <c r="L129">
        <v>46.280991735537192</v>
      </c>
      <c r="M129">
        <v>45.454545454545453</v>
      </c>
      <c r="N129">
        <v>8.2644628099173545</v>
      </c>
      <c r="O129">
        <v>0</v>
      </c>
      <c r="P129">
        <v>53.719008264462808</v>
      </c>
      <c r="Q129">
        <v>8.2644628099173545</v>
      </c>
      <c r="R129" t="s">
        <v>19</v>
      </c>
    </row>
    <row r="130" spans="1:18">
      <c r="A130" t="s">
        <v>463</v>
      </c>
      <c r="B130" t="s">
        <v>465</v>
      </c>
      <c r="C130" t="s">
        <v>104</v>
      </c>
      <c r="D130" t="s">
        <v>286</v>
      </c>
      <c r="E130">
        <v>2016</v>
      </c>
      <c r="F130" t="s">
        <v>478</v>
      </c>
      <c r="G130" t="s">
        <v>479</v>
      </c>
      <c r="H130" s="21" t="s">
        <v>480</v>
      </c>
      <c r="I130" t="s">
        <v>481</v>
      </c>
      <c r="J130">
        <v>23</v>
      </c>
      <c r="K130">
        <v>431.52173913043481</v>
      </c>
      <c r="L130">
        <v>86.956521739130437</v>
      </c>
      <c r="M130">
        <v>13.043478260869565</v>
      </c>
      <c r="N130">
        <v>0</v>
      </c>
      <c r="O130">
        <v>0</v>
      </c>
      <c r="P130">
        <v>13.043478260869565</v>
      </c>
      <c r="Q130">
        <v>0</v>
      </c>
      <c r="R130" t="s">
        <v>19</v>
      </c>
    </row>
    <row r="131" spans="1:18">
      <c r="A131" t="s">
        <v>466</v>
      </c>
      <c r="B131" t="s">
        <v>414</v>
      </c>
      <c r="C131" t="s">
        <v>105</v>
      </c>
      <c r="D131" t="s">
        <v>287</v>
      </c>
      <c r="E131">
        <v>2016</v>
      </c>
      <c r="F131" t="s">
        <v>478</v>
      </c>
      <c r="G131" t="s">
        <v>479</v>
      </c>
      <c r="H131" s="21" t="s">
        <v>480</v>
      </c>
      <c r="I131" t="s">
        <v>481</v>
      </c>
      <c r="J131">
        <v>30</v>
      </c>
      <c r="K131">
        <v>438.16666666666669</v>
      </c>
      <c r="L131">
        <v>86.666666666666671</v>
      </c>
      <c r="M131">
        <v>10</v>
      </c>
      <c r="N131">
        <v>3.3333333333333335</v>
      </c>
      <c r="O131">
        <v>0</v>
      </c>
      <c r="P131">
        <v>13.333333333333334</v>
      </c>
      <c r="Q131">
        <v>3.3333333333333335</v>
      </c>
      <c r="R131" t="s">
        <v>14</v>
      </c>
    </row>
    <row r="132" spans="1:18">
      <c r="A132" t="s">
        <v>466</v>
      </c>
      <c r="B132" t="s">
        <v>367</v>
      </c>
      <c r="C132" t="s">
        <v>105</v>
      </c>
      <c r="D132" t="s">
        <v>288</v>
      </c>
      <c r="E132">
        <v>2016</v>
      </c>
      <c r="F132" t="s">
        <v>478</v>
      </c>
      <c r="G132" t="s">
        <v>479</v>
      </c>
      <c r="H132" s="21" t="s">
        <v>480</v>
      </c>
      <c r="I132" t="s">
        <v>481</v>
      </c>
      <c r="J132">
        <v>388</v>
      </c>
      <c r="K132">
        <v>489.93298969072163</v>
      </c>
      <c r="L132">
        <v>38.917525773195877</v>
      </c>
      <c r="M132">
        <v>41.237113402061858</v>
      </c>
      <c r="N132">
        <v>17.783505154639176</v>
      </c>
      <c r="O132">
        <v>2.0618556701030926</v>
      </c>
      <c r="P132">
        <v>61.082474226804123</v>
      </c>
      <c r="Q132">
        <v>19.845360824742269</v>
      </c>
      <c r="R132" t="s">
        <v>14</v>
      </c>
    </row>
    <row r="133" spans="1:18">
      <c r="A133" t="s">
        <v>467</v>
      </c>
      <c r="B133" t="s">
        <v>465</v>
      </c>
      <c r="C133" t="s">
        <v>112</v>
      </c>
      <c r="D133" t="s">
        <v>291</v>
      </c>
      <c r="E133">
        <v>2016</v>
      </c>
      <c r="F133" t="s">
        <v>478</v>
      </c>
      <c r="G133" t="s">
        <v>479</v>
      </c>
      <c r="H133" s="21" t="s">
        <v>480</v>
      </c>
      <c r="I133" t="s">
        <v>481</v>
      </c>
      <c r="J133">
        <v>301</v>
      </c>
      <c r="K133">
        <v>504.64451827242527</v>
      </c>
      <c r="L133">
        <v>30.897009966777407</v>
      </c>
      <c r="M133">
        <v>37.541528239202655</v>
      </c>
      <c r="N133">
        <v>25.249169435215947</v>
      </c>
      <c r="O133">
        <v>6.3122923588039868</v>
      </c>
      <c r="P133">
        <v>69.102990033222596</v>
      </c>
      <c r="Q133">
        <v>31.561461794019934</v>
      </c>
      <c r="R133" t="s">
        <v>26</v>
      </c>
    </row>
    <row r="134" spans="1:18">
      <c r="A134" t="s">
        <v>468</v>
      </c>
      <c r="B134" t="s">
        <v>469</v>
      </c>
      <c r="C134" t="s">
        <v>114</v>
      </c>
      <c r="D134" t="s">
        <v>293</v>
      </c>
      <c r="E134">
        <v>2016</v>
      </c>
      <c r="F134" t="s">
        <v>478</v>
      </c>
      <c r="G134" t="s">
        <v>479</v>
      </c>
      <c r="H134" s="21" t="s">
        <v>480</v>
      </c>
      <c r="I134" t="s">
        <v>481</v>
      </c>
      <c r="J134">
        <v>12</v>
      </c>
      <c r="K134">
        <v>502.5</v>
      </c>
      <c r="L134">
        <v>50</v>
      </c>
      <c r="M134">
        <v>16.666666666666668</v>
      </c>
      <c r="N134">
        <v>25</v>
      </c>
      <c r="O134">
        <v>8.3333333333333339</v>
      </c>
      <c r="P134">
        <v>50</v>
      </c>
      <c r="Q134">
        <v>33.333333333333336</v>
      </c>
      <c r="R134" t="s">
        <v>26</v>
      </c>
    </row>
    <row r="135" spans="1:18">
      <c r="A135" t="s">
        <v>470</v>
      </c>
      <c r="B135" t="s">
        <v>471</v>
      </c>
      <c r="C135" t="s">
        <v>106</v>
      </c>
      <c r="D135" t="s">
        <v>294</v>
      </c>
      <c r="E135">
        <v>2016</v>
      </c>
      <c r="F135" t="s">
        <v>478</v>
      </c>
      <c r="G135" t="s">
        <v>479</v>
      </c>
      <c r="H135" s="21" t="s">
        <v>480</v>
      </c>
      <c r="I135" t="s">
        <v>481</v>
      </c>
      <c r="J135">
        <v>418</v>
      </c>
      <c r="K135">
        <v>512.5526315789474</v>
      </c>
      <c r="L135">
        <v>26.794258373205743</v>
      </c>
      <c r="M135">
        <v>33.971291866028707</v>
      </c>
      <c r="N135">
        <v>30.861244019138756</v>
      </c>
      <c r="O135">
        <v>8.3732057416267942</v>
      </c>
      <c r="P135">
        <v>73.205741626794264</v>
      </c>
      <c r="Q135">
        <v>39.23444976076555</v>
      </c>
      <c r="R135" t="s">
        <v>16</v>
      </c>
    </row>
    <row r="136" spans="1:18">
      <c r="A136" t="s">
        <v>472</v>
      </c>
      <c r="B136" t="s">
        <v>473</v>
      </c>
      <c r="C136" t="s">
        <v>107</v>
      </c>
      <c r="D136" t="s">
        <v>295</v>
      </c>
      <c r="E136">
        <v>2016</v>
      </c>
      <c r="F136" t="s">
        <v>478</v>
      </c>
      <c r="G136" t="s">
        <v>479</v>
      </c>
      <c r="H136" s="21" t="s">
        <v>480</v>
      </c>
      <c r="I136" t="s">
        <v>481</v>
      </c>
      <c r="J136">
        <v>184</v>
      </c>
      <c r="K136">
        <v>494.42391304347825</v>
      </c>
      <c r="L136">
        <v>41.847826086956523</v>
      </c>
      <c r="M136">
        <v>33.152173913043477</v>
      </c>
      <c r="N136">
        <v>17.391304347826086</v>
      </c>
      <c r="O136">
        <v>7.6086956521739131</v>
      </c>
      <c r="P136">
        <v>58.152173913043477</v>
      </c>
      <c r="Q136">
        <v>25</v>
      </c>
      <c r="R136" t="s">
        <v>12</v>
      </c>
    </row>
    <row r="137" spans="1:18">
      <c r="A137" t="s">
        <v>474</v>
      </c>
      <c r="B137" t="s">
        <v>475</v>
      </c>
      <c r="C137" t="s">
        <v>108</v>
      </c>
      <c r="D137" t="s">
        <v>296</v>
      </c>
      <c r="E137">
        <v>2016</v>
      </c>
      <c r="F137" t="s">
        <v>478</v>
      </c>
      <c r="G137" t="s">
        <v>479</v>
      </c>
      <c r="H137" s="21" t="s">
        <v>480</v>
      </c>
      <c r="I137" t="s">
        <v>481</v>
      </c>
      <c r="J137">
        <v>87</v>
      </c>
      <c r="K137">
        <v>528.82758620689651</v>
      </c>
      <c r="L137">
        <v>19.540229885057471</v>
      </c>
      <c r="M137">
        <v>25.287356321839081</v>
      </c>
      <c r="N137">
        <v>45.977011494252871</v>
      </c>
      <c r="O137">
        <v>9.1954022988505741</v>
      </c>
      <c r="P137">
        <v>80.459770114942529</v>
      </c>
      <c r="Q137">
        <v>55.172413793103445</v>
      </c>
      <c r="R137" t="s">
        <v>16</v>
      </c>
    </row>
    <row r="138" spans="1:18">
      <c r="A138" t="s">
        <v>476</v>
      </c>
      <c r="B138" t="s">
        <v>477</v>
      </c>
      <c r="C138" t="s">
        <v>109</v>
      </c>
      <c r="D138" t="s">
        <v>297</v>
      </c>
      <c r="E138">
        <v>2016</v>
      </c>
      <c r="F138" t="s">
        <v>478</v>
      </c>
      <c r="G138" t="s">
        <v>479</v>
      </c>
      <c r="H138" s="21" t="s">
        <v>480</v>
      </c>
      <c r="I138" t="s">
        <v>481</v>
      </c>
      <c r="J138">
        <v>565</v>
      </c>
      <c r="K138">
        <v>497.90088495575219</v>
      </c>
      <c r="L138">
        <v>38.584070796460175</v>
      </c>
      <c r="M138">
        <v>31.327433628318584</v>
      </c>
      <c r="N138">
        <v>25.663716814159294</v>
      </c>
      <c r="O138">
        <v>4.4247787610619467</v>
      </c>
      <c r="P138">
        <v>61.415929203539825</v>
      </c>
      <c r="Q138">
        <v>30.088495575221238</v>
      </c>
      <c r="R13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Geometry</vt:lpstr>
      <vt:lpstr>Sheet1</vt:lpstr>
      <vt:lpstr>'School - Geometry'!Print_Area</vt:lpstr>
      <vt:lpstr>'School - Geometry'!Print_Titles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2016-07-22T20:02:09Z</cp:lastPrinted>
  <dcterms:created xsi:type="dcterms:W3CDTF">2015-10-29T14:14:09Z</dcterms:created>
  <dcterms:modified xsi:type="dcterms:W3CDTF">2016-08-05T14:09:07Z</dcterms:modified>
</cp:coreProperties>
</file>